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0" windowWidth="20730" windowHeight="7050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3'!$B$14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3'!$B$15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3'!$B$16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2'!#REF!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25725"/>
</workbook>
</file>

<file path=xl/calcChain.xml><?xml version="1.0" encoding="utf-8"?>
<calcChain xmlns="http://schemas.openxmlformats.org/spreadsheetml/2006/main">
  <c r="H37" i="25"/>
  <c r="G37"/>
  <c r="F37"/>
  <c r="G22" i="23"/>
  <c r="G14" s="1"/>
  <c r="H44" i="25"/>
  <c r="G44"/>
  <c r="H30" i="23"/>
  <c r="I30"/>
  <c r="I22"/>
  <c r="H22"/>
  <c r="F12" i="26"/>
  <c r="L14" i="23"/>
  <c r="K14"/>
  <c r="J14"/>
  <c r="F14"/>
  <c r="E14"/>
  <c r="H14" l="1"/>
  <c r="I14"/>
</calcChain>
</file>

<file path=xl/sharedStrings.xml><?xml version="1.0" encoding="utf-8"?>
<sst xmlns="http://schemas.openxmlformats.org/spreadsheetml/2006/main" count="191" uniqueCount="117">
  <si>
    <t>….</t>
  </si>
  <si>
    <t>……</t>
  </si>
  <si>
    <t>…..</t>
  </si>
  <si>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</si>
  <si>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</si>
  <si>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</si>
  <si>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</si>
  <si>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</si>
  <si>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</si>
  <si>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</si>
  <si>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</si>
  <si>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</si>
  <si>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</si>
  <si>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</si>
  <si>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</si>
  <si>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</si>
  <si>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</si>
  <si>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</si>
  <si>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</si>
  <si>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Ìñ³·ñÇ/ ØÇçáó³éÙ³Ý/ Ï³ï³ñáÕ Ñ³Ý¹Çë³óáÕ å»ï³Ï³Ý Ù³ñÙÝÇ ³Ýí³ÝáõÙÁ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</si>
  <si>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</si>
  <si>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</si>
  <si>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</si>
  <si>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</si>
  <si>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</si>
  <si>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2018թ. Փաստացի</t>
  </si>
  <si>
    <t>2019թ սպասվող</t>
  </si>
  <si>
    <t>2020թ եռամսյակ</t>
  </si>
  <si>
    <t>2020թ կիսամյակ</t>
  </si>
  <si>
    <t>2020թ ինն ամիս</t>
  </si>
  <si>
    <t>2020թ տարի</t>
  </si>
  <si>
    <t xml:space="preserve">2021թ </t>
  </si>
  <si>
    <t xml:space="preserve">2022թ 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</si>
  <si>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</si>
  <si>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</si>
  <si>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</si>
  <si>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</si>
  <si>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</si>
  <si>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</si>
  <si>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</si>
  <si>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</si>
  <si>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</si>
  <si>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</si>
  <si>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Հանրային սեփականության կառավարման միջոցառումներ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</si>
  <si>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</si>
  <si>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</si>
  <si>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</si>
  <si>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</si>
  <si>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</si>
  <si>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</si>
  <si>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</si>
  <si>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</si>
  <si>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</si>
  <si>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</si>
  <si>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</si>
  <si>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</si>
  <si>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</si>
  <si>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</si>
  <si>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</si>
  <si>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</si>
  <si>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</si>
  <si>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</si>
  <si>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</si>
  <si>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</si>
  <si>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</si>
  <si>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</si>
  <si>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</si>
  <si>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2018թ. փաստացի</t>
  </si>
  <si>
    <t>2021թ</t>
  </si>
  <si>
    <t>2022թ</t>
  </si>
  <si>
    <t>&lt;Լրացնել միջոցառման ավարտի տարեթիվը&gt;</t>
  </si>
  <si>
    <t>Նկարագրությունը՝</t>
  </si>
  <si>
    <t>Միջոցառումն իրականացնողի անվանումը՝</t>
  </si>
  <si>
    <t>Արդյունքի չափորոշիչներ</t>
  </si>
  <si>
    <t>Միջոցառման վրա կատարվող ծախսը (հազար դրամ)</t>
  </si>
  <si>
    <t>ÐÐ Ñ³Ýñ³ÛÇÝ Í³é³ÛáõÃÛáõÝÝ»ñÁ Ï³ñ·³íáñáÕ Ñ³ÝÓÝ³ÅáÕáí</t>
  </si>
  <si>
    <t>Ð³Ýñ³ÛÇÝ Í³é³ÛáõÃÛáõÝÝ»ñÇ áÉáñïÇ Ï³ñ·³íáñáõÙ</t>
  </si>
  <si>
    <t xml:space="preserve">Ð³Ýñ³ÛÇÝ Í³é³ÛáõÃÛáõÝÝ»ñÇ áÉáñïáõÙ Ï³ñ·³íáñÙ³Ý Çñ³Ï³Ý³óáõÙ </t>
  </si>
  <si>
    <t>êå³éáÕÝ»ñÇ ¨ Ñ³Ýñ³ÛÇÝ Í³é³ÛáõÃÛáõÝÝ»ñÇ áÉáñïáõÙ Ï³ñ·³íáñíáÕ ·áñÍáõÝ»áõÃÛáõÝ Çñ³Ï³Ý³óÝáÕ ³ÝÓ³Ýó ß³Ñ»ñÇ Ñ³í³ë³ñ³ÏßéáõÙ, Ï³ñ·³íáñíáÕ ³ÝÓ³Ýó Ñ³Ù³ñ ·áñÍáõÝ»áõÃÛ³Ý ÙÇ³ï»ë³Ï å³ÛÙ³ÝÝ»ñÇ ëï»ÕÍáõÙ</t>
  </si>
  <si>
    <t>Ð³Ýñ³ÛÇÝ Í³é³ÛáõÃÛáõÝÝ»ñÇ áÉáñïáõÙ Ï³ñ·³íáñÙ³Ý Í³é³ÛáõÃÛáõÝÝ»ñ, ³Û¹ ÃíáõÙ` ÉÇó»Ý½Ç³Ý»ñÇ ¨ ÃáõÛÉïíáõÃÛáõÝÝ»ñÇ ïñ³Ù³¹ñáõÙ, ë³Ï³·Ý»ñÇ Ñ³Ûï»ñÇ ùÝÝáõÙ ¨ ë³Ï³·Ý»ñÇ ë³ÑÙ³ÝáõÙ, ³åéáÕÝ»ñÇ ¹ÇÙáõÙÝ»ñÇ ùÝÝáõÙ, ÙáÝÇïáñÇÝ·Ç Çñ³Ï³Ý³óáõÙ</t>
  </si>
  <si>
    <t>Ð³Ýñ³ÛÇÝ Í³é³ÛáõÃÛáõÝÝ»ñÁ Ï³ñ·³íáñáÕ Ñ³ÝÓÝ³ÅáÕáíÇ ï»ËÝÇÏ³Ï³Ý Ñ³·»óí³ÍáõÃÛ³Ý µ³ñ»É³íáõÙ</t>
  </si>
  <si>
    <t>Ð³Ýñ³ÛÇÝ Í³é³ÛáõÃÛáõÝÝ»ñÁ Ï³ñ·³íáñáÕ Ñ³ÝÓÝ³ÅáÕáíÇ ³ßË³ï³Ýù³ÛÇÝ å³ÛÙ³ÝÝ»ñÇ µ³ñ»É³íÙ³Ý Ñ³Ù³ñ í³ñã³Ï³Ý ë³ñù³íáñáõÙÝ»ñÇ Ó»éùµ»ñáõÙ</t>
  </si>
  <si>
    <t>ä»ï³Ï³Ý Ù³ñÙÇÝÝ»ñÇ ÏáÕÙÇó û·ï³·áñÍíáÕ áã ýÇÝ³Ýë³Ï³Ý ³ÏïÇíÝ»ñ</t>
  </si>
  <si>
    <t>Ì³é³ÛáõÃÛáõÝÝ»ñÇ Ù³ïáõóáõÙ</t>
  </si>
  <si>
    <t>´³óí³Í</t>
  </si>
  <si>
    <t>Ð³Ýñ³ÛÇÝ Í³é³ÛáõÃÛáõÝÝ»ñÇ áÉáñïáõÙ Ï³ñ·³íáñÙ³Ý Çñ³Ï³Ý³óáõÙ</t>
  </si>
  <si>
    <t>ù³Ý³Ï³Ï³Ý</t>
  </si>
  <si>
    <t>îñ³Ù³¹ñíáÕ ÉÇó»Ý½Ç³Ý»ñÇ ÃÇí</t>
  </si>
  <si>
    <t>Ð³Ýñ³ÛÇÝ Í³é³ÛáõÃÛáõÝÝ»ñÇ Ï³ñ·³íáñíáÕ áÉáñïáõÙ ë³Ï³·Ý»ñÇ ë³ÑÙ³ÝáõÙ ¨ í»ñ³Ý³ÛáõÙ (Ñ³ï)</t>
  </si>
  <si>
    <t>Ð³Ýñ³ÛÇÝ Í³é³ÛáõÃÛáõÝÝ»ñ Ù³ïáõóáÕ ÁÝÏ»ñáõÃÛáõÝÝ»ñÇ ÏáÕÙÇó Ý»ñÏ³Û³óíáÕ ýÇÝ³Ýë³Ï³Ý Ñ³ßí»ïíáõÃÛáõÝÝ»ñÇ í»ñÉáõÍáõÃÛáõÝ ¨ Ñ³Ù³¹ñáõÙ ë³Ï³·Ýáí Ý³Ë³ï»ëí³Í óáõó³ÝÇßÝ»ñÇ Ñ»ï, Ñ³ßí»ïíáõÃÛáõÝÝ»ñÇ ÃÇí</t>
  </si>
  <si>
    <t>ÐÐ Ñ»é³Ñ³Õáñ¹³ÏóáõÃÛ³Ý µÝ³·³í³éáõÙ Ï³ñ·³íáñíáÕ ³ÝÓ³Ýó ÏáÕÙÇó Ý»ñÏ³Û³óíáÕ ï»ËÝÇÏ³-ïÝï»ë³Ï³Ý Ñ³ßí»ïíáõÃÛáõÝÝ»ñÇ í»ñÉáõÍáõÃÛáõÝ, Ñ³ßí»ïíáõÃÛáõÝÝ»ñÇ ÃÇí</t>
  </si>
  <si>
    <t>êå³éáÕÝ»ñÇ (µáÕáù, Ñ³ñó³¹ñáõÙ, ï»Õ»Ï³ïíáõÃÛ³Ý Ñ³ñóáõÙ, ³é³ç³ñÏáõÃÛáõÝ) å³ñ½³µ³ÝáõÙÝ»ñÇ ÃÇí</t>
  </si>
  <si>
    <t>¾É»Ïïñ³Ï³Û³ÝùÝ»ñÇ Ñáõë³ÉÇáõÃÛ³Ý ÷³ëï³óÇ óáõó³ÝÇßÝ»ñÇ, ÐÐ ¿Ý»ñ·³Ñ³Ù³Ï³ñ·áõÙ Ñ³×³ËáõÃÛ³Ý, ¿ÉÏïñ³Ï³Ý ¿Ý»ñ·Ç³ÛÇ Ù³ï³Ï³ñ³ñÙ³Ý ¨ û·ï³·áñÍÙ³Ý Ï³ÝáÝÝ»ñÇ å³Ñ³ÝçÝ»ñÁ Ë³Ëï»Éáõ Ñ³Ù³ñ ëå³éáÕÝ»ñÇÝ í×³ñí³Í ïáõÛÅ»ñÇ í»ñ³µ»ñÛ³É Ññ³å³ñ³ÏáõÙÝ»ñÇ ÃÇí</t>
  </si>
  <si>
    <t>¾É»Ïïñ³Ï³Ý ¿Ý»ñ·Ç³ÛÇ Ù³ï³Ï³ñ³ñÙ³Ý áÉáñïáõÙ ëå³éáÕÝ»ñÇ Ñáë³Ýù³½ñÏáõÙÝ»ñÇ, ëå³éáÕÝ»ñÇ Ùáï ÃáõÛÉ³ïñ»ÉÇ ë³ÑÙ³ÝÝ»ñÇó ¿É»Ïïñ³Ï³Ý ¿Ý»ñ·Ç³ÛÇ É³ñÙ³Ý ß»ÕÙ³Ý ¹»åù»ñÇ ù³Ý³ÏÇ ¨ ï¨áÕáõÃÛ³Ý óáõó³ÝÇßÝ»ñÇ ÷³ëï³óÇ Ù»ÍáõÃÛáõÝÝ»ñÇ í»ñÉáõÍáõÃÛáõÝÝ»ñ, Ññ³å³ñ³ÏáõÙÝ»ñÇ ÃÇí</t>
  </si>
  <si>
    <t>Ü»ñ¹ñáõÙ³ÛÇÝ Íñ³·ñ»ñÇ áõëáõÙÝ³ëÇñáõÃÛáõÝ ¨ Ñ³Ù³Ó³ÛÝ»óáõÙ, ÐÐ ÷áùñ ÑÇ¹ñá¿Ý»ñ·»ïÇÏ³ÛÇ áÉáñïÇ ½³ñ·³óÙ³Ý ÙÇïáõÙÝ»ñÇ ¹Çï³ñÏáõÙ ¨ í»ñÉáõÍ³Ï³Ý ï»Õ»Ï³ÝùÝ»ñÇ Ññ³å³ñ³ÏáõÙ, Ññ³å³ñ³ÏáõÙÝ»ñÇ ÃÇí</t>
  </si>
  <si>
    <t>ØÇçÝ³Å³ÙÏ»ï Ý»ñ¹ñáõÙ³ÛÇÝ Íñ³·ñ»ñÇ áõëáõÙÝ³ëÇñáõÃÛáõÝ ¨ Ñ³Ù³Ó³ÛÝ»óáõÙ, Ý»ñ¹ñáõÙ³ÛÇÝ Íñ³·ñ»ñÇ ÃÇíÁ</t>
  </si>
  <si>
    <t>Æñ³Ï³Ý³óíáÕ ÙÇçÝ³Å³ÙÏ»ï Ý»ñ¹ñáõÙ³ÛÇÝ Íñ³·ñ»ñÇ Ï³ï³ñÙ³Ý ï³ñ»Ï³Ý óáõó³ÝÇßÝ»ñÇ í»ñÉáõÍáõÃÛáõÝ ¨ Ñ³Ù³å³ï³ëË³Ý ï»Õ»Ï³ÝùÝ»ñÇ Ññ³å³ñ³ÏáõÙ, Ý»ñ¹ñáõÙ³ÛÇÝ Íñ³·ñ»ñÇ ÃÇíÁ</t>
  </si>
  <si>
    <t>ÊÙ»Éáõ çñÇ Ù³ï³Ï³ñ³ñÙ³Ý áÉáñïáõÙ ëå³éáÕÝ»ñÇ ëå³ë³ñÏÙ³Ý áñ³ÏÇ  óáõó³ÝÇßÝ»ñÇ í»ñ³µ»ñÛ³É ï»Õ»Ï³ïíáõÃÛ³Ý Ññ³å³ñ³ÏáõÙÝ»ñÇ ÃÇí</t>
  </si>
  <si>
    <t>ÐÐ Ñ»é³Ñ³Õáñ¹³ÏóáõÃÛ³Ý µÝ³·³í³éáõÙ é³¹ÇáÑ³×³Ë³Ï³ÝáõÃÛáõÝÝ»ñÇ û·ï³·áñÍÙ³Ý ÃáõÛÉïíáõÃÛáõÝÝ»ñÇ ïñ³Ù³¹ñáõÙ (Ñ³ï)</t>
  </si>
  <si>
    <t>ÐÐ í»ñ³Ï³Ý·ÝíáÕ ¿Ý»ñ·»ïÇÏ³ÛÇ µÝ³·³í³éÇ ½³ñ·³óÙ³Ý ÙÇïáõÙÝ»ñÇ ¹Çï³ñÏáõÙ ¨ í»ñÉáõÍ³Ï³Ý ï»Õ»Ï³ÝùÇ Ññ³å³ñ³ÏáõÙ, Ññ³å³ñ³ÏáõÙÝ»ñÇ ÃÇí</t>
  </si>
  <si>
    <t>²ñ¹ÛáõÝùÇ ã³÷áñáßÇãÝ»ñ</t>
  </si>
  <si>
    <t>ø³Ý³Ï³Ï³Ý</t>
  </si>
  <si>
    <t>Ð³Ù³Ï³ñ·ã³ÛÇÝ ë³ñù³íáñáõÙÝ»ñÇ ù³Ý³Ï, Ñ³ï</t>
  </si>
  <si>
    <t>¶ñ³ë»ÝÛ³Ï³ÛÇÝ ·áõÛùÇ ÙÇ³íáñ ù³Ý³Ï, Ñ³ï</t>
  </si>
  <si>
    <t>²ÛÉ ë³ñù³íáñáõÙÝ»ñÇ ù³Ý³Ï, Ñ³ï</t>
  </si>
  <si>
    <t>Ä³ÙÏ»ï³ÛÇÝ</t>
  </si>
  <si>
    <t xml:space="preserve">ê³ñù³íáñáõÙÝ»ñÇ Í³é³ÛáõÃÛ³Ý Ï³ÝË³ï»ëíáÕ ÙÇçÇÝ Å³ÙÏ»ï, ï³ñÇ </t>
  </si>
  <si>
    <t>üÇÝ³Ýë³Ï³Ý</t>
  </si>
  <si>
    <t>îíÛ³É µÛáõç»ï³ÛÇÝ ï³ñí³Ý Ý³Ëáñ¹áÕ »ñ»ù ï³ñÇÝ»ñÇ ÁÝÃ³óùáõÙ ë³ñù³íáñáõÙÝ»ñÇ Ó»éùµ»ñÙ³Ý íñ³ Ï³ï³ñí³Í ·áõÙ³ñ³ÛÇÝ Í³Ëë, Ñ³½³ñ ¹ñ³Ù</t>
  </si>
  <si>
    <t>ØÇçáó³éÙ³Ý íñ³ Ï³ï³ñíáÕ Í³ËëÁ (Ñ³½³ñ ¹ñ³Ù)</t>
  </si>
  <si>
    <t>ÐÐ Ñ³Ýñ³ÛÇÝ Í³é³ÛáõÃÛáõÝÝ»ñÁ Ï³ñ·³íáñáÕ Ñ³ÝÓÝ³ÅáÕáíÇ ï³ñ»Ï³Ý ·áñÍáõÝ»áõÃÛ³Ý Íñ³·ñÇ Ï³ï³ñÙ³Ý í»ñ³µ»ñÛ³É ·áñÍáõÝ»áõÃÛ³Ý Ñ³ßí»ïíáõÃÛ³Ý Ññ³å³ñ³ÏáõÙ</t>
  </si>
  <si>
    <t>1064 Ñ³Ýñ³ÛÇÝ Í³é³ÛáõÃÛáõÝÝ»ñÇ áÉáñïÇ Ï³ñ·³íáñáõÙ</t>
  </si>
  <si>
    <t xml:space="preserve">Ûáõñ³ù³ÝãÛáõñ ï³ñÇª ÙÇÝã¨ Ù³ÛÇëÇ 1-Á, Ù³ÙáõÉáõÙ Ññ³å³ñ³ÏíáõÙ ¿ Ý³Ëáñ¹ ï³ñí³ ·áñÍáõÝ»áõÃÛ³Ý Ñ³ßí»ïíáõÃÛáõÝÁ </t>
  </si>
  <si>
    <t xml:space="preserve">Î³ñ·³íáñíáÕ µÝ³·³í³éÝ»ñÇ (Ñ³Ù³Ï³ñ·»ñÇ) Çñ³í³Ï³Ý ¹³ßïÇ Ï³ï³ñ»É³·áñÍáõÙÁ ß³ñáõÝ³Ï³Ï³Ý ·áñÍÁÝÃ³ó ¿ ¨ Ñ³Ý¹Çë³ÝáõÙ ¿ ÐÐ Ñ³Ýñ³ÛÇÝ Í³é³ÛáõÃÛáõÝÝ»ñÁ Ï³ñ·³íáñáÕ  Ñ³ÝÓÝ³ÅáÕáíÇ Ï³ñ¨áñ³·áõÛÝ ·áñÍ³éáõÛÃÝ»ñÇó Ù»ÏÁ£         
Ð³ÝÓÝ³ÅáÕáíÁ Çñ³í³Ï³Ý áÉáñïÇ Ï³ñ·³íáñÙ³Ý Ï³ï³ñ»É³·áñÍÙ³Ý ·áñÍÁÝÃ³óáõÙ áñ¹»·ñ³Í ù³Õ³ù³Ï³ÝáõÃÛ³Ý Çñ³Ï³Ý³óÙ³Ý ë³ÑÙ³ÝÝ»ñáõÙ 2020 Ãí³Ï³ÝÇ ÁÝÃ³óùáõÙ ß³ñáõÝ³Ï»Éáõ ¿ Ñ»ï³Ùáõï ÉÇÝ»É Ï³ñ·³íáñíáÕ áÉáñïÝ»ñÇ Çñ³í³Ï³Ý ³Ïï»ñÇ Éñ³Ùß³ÏÙ³Ý ³ßË³ï³ÝùÝ»ñÇÝ£ 
Ð³ÝÓÝ³ÅáÕáíÁ, Ù³ëÝ³íáñ³å»ë, Ù³ëÝ³Ïó»Éáõ ¿ Ï³ñ·³íáñÙ³Ý ËÝ¹ÇñÝ»ñÇ ÉáõÍÙ³ÝÁ Ýå³ëïáÕ Íñ³·ñ»ñÇ, Çñ³í³Ï³Ý ³Ïï»ñÇ ¨ ³ÛÉ ÷³ëï³ÃÕÃ»ñÇ Ùß³ÏÙ³ÝÁ, Ï³ï³ñ»É³·áñÍÙ³ÝÁ ¨ Çñ³Ï³Ý³óÙ³ÝÁ£ 
2020 Ãí³Ï³ÝÇ ÁÝÃ³óùáõÙ ¨ë Ïß³ñáõÝ³Ïí»Ý ë³Ï³·Ý³ÛÇÝ ù³Õ³ù³Ï³ÝáõÃÛ³Ý Ï³ï³ñ»É³·áñÍÙ³ÝÁ ¨ ¿É»Ïïñ³¿Ý»ñ·»ïÇÏ³Ï³Ý ßáõÏ³ÛÇ ³½³ï³Ï³Ý³óÙ³ÝÝ áõÕÕí³Í Çñ³í³Ï³Ý ³Ïï»ñÇ Ùß³ÏÙ³Ý ¨ Éñ³Ùß³ÏÙ³Ý, ë³Ï³·Ý»ñÇ ë³ÑÙ³ÝÙ³Ý ¨ í»ñ³Ý³ÛÙ³Ý ¨ ë³Ï³·Ý³ÛÇÝ ù³Õ³ù³Ï³ÝáõÃÛ³ÝÝ ³éÝãíáÕ ³ÛÉ ³ßË³ï³ÝùÝ»ñÁ£ Ø³ëÝ³íáñ³å»ë, ÙÇÝã¨ 2020 Ãí³Ï³ÝÇ ³åñÇÉÇ 30-Á Ý³Ë³ï»ëíáõÙ ¿ ßáõÏ³ÛÇ ûå»ñ³ïáñÇ ÏáÕÙÇó ¿É»Ïïñ³¿Ý»ñ·»ïÇÏ³Ï³Ý Ù»Í³Í³Ë ßáõÏ³ÛÇ Ýáñ Ùá¹»ÉÇÝ ³ÝóÙ³Ý Íñ³·ñ³ÛÇÝ ³å³ÑáíÙ³Ý ÷³Ã»ÃÇ ·áñÍ³ñÏáõÙ ¨ ÷áñÓÝ³Ï³Ý ÏÇñ³éáõÙª ³é³Ýó ßáõÏ³ÛÇ Ù³ëÝ³ÏÇóÝ»ñÇ Ñ³Ù³ñ ýÇÝ³Ýë³Ï³Ý å³ï³ëË³Ý³ïíáõÃÛ³Ý ÏÇñ³éÙ³Ý£
2020 Ãí³Ï³ÝÇ ÁÝÃ³óùáõÙ Ïß³ñáõÝ³ÏÇ ¿Ý»ñ·»ïÇÏ³ÛÇ µÝ³·³í³éáõÙ ¿Ý»ñ·»ïÇÏ Ñ³ßí»ÏßÇéÝ»ñÇ, Ï³ñ·³íáñíáÕ ÁÝÏ»ñáõÃÛáõÝÝ»ñÇ ÏáÕÙÇó ÉÇó»Ý½³íáñí³Í ·áñÍáõÝ»áõÃÛ³Ý Çñ³Ï³Ý³óÙ³Ý Ñ³Ù³ñ ³ÝÑñ³Å»ßï Í³Ëë»ñÇ áõ å³ñï³íáñáõÃÛáõÝÝ»ñÇ, Çñ³Ï³Ý³óí³Í Ý»ñ¹ñáõÙÝ»ñÇ ¨ ë³Ï³·Ý»ñÇ íñ³ ³½¹áÕ ÙÇ ß³ñù ³ÛÉ ·áñÍáÝÝ»ñÇ í»ñÉáõÍáõÃÛ³Ý ¨, Áëï ³ÝÑñ³Å»ßïáõÃÛ³Ý, ë³Ï³·Ý»ñÇ í»ñ³Ý³ÛÙ³Ý ³ßË³ï³ÝùÝ»ñÁ£ 
Ð³ßíÇ ³éÝ»Éáí ¹ñ³ÙÇ ÷áË³ñÅ»ùÇ ï³ï³ÝáõÙÝ»ñÁ ¨ ëÕ³×Ç ÷á÷áËáõÃÛáõÝÝ»ñÁ, ÙÇÝã¨ 2020 Ãí³Ï³ÝÇ ÑáõÝÇëÇ 1-Á ë³ÑÙ³Ýí³Í Ï³ñ·áí Ï×ß·ñïí»Ý ÷áùñ ÑÇ¹ñá¿É»Ïïñ³Ï³Û³ÝÝ»ñÇó ¨ ¿Ý»ñ·Ç³ÛÇ í»ñ³Ï³Ý·ÝíáÕ ³ÛÉ ³ÕµÛáõñÝ»ñÇ ÏÇñ³éÙ³Ùµ ·áñÍáÕ Ï³Û³ÝÝ»ñÇó ³é³ùíáÕ ¿É»Ïïñ³Ï³Ý ¿Ý»ñ·Ç³ÛÇ í³×³éùÇ ë³Ï³·Ý»ñÁ£
2020 Ãí³Ï³ÝÇÝ ÏáõëáõÙÝ³ëÇñí»Ý ¨ ÏÑ³ëï³ïí»Ý ¿É»Ïïñ³Ï³Ý ¿Ý»ñ·Ç³ ³ñï³¹ñáÕ Ëáßáñ Ï³Û³ÝÝ»ñÇ ÏáÕÙÇó Ñ³ÝÓÝ³ÅáÕáíÇ Ñ³Ù³Ó³ÛÝ»óÙ³ÝÁ Ý»ñÏ³Û³óíáÕ å³ÛÙ³Ý³·ñ³ÛÇÝ ¨ ïÝûñÇÝ»ÉÇ ¿É»Ïïñ³Ï³Ý Ñ½áñáõÃÛáõÝÝ»ñÇ ã³÷³ù³Ý³ÏÝ»ñÁ£
Ð³ÝÓÝ³ÅáÕáíÁ Ñ»ï¨»Éáõ ¿ 811-821ØÐó ¨ 852-862ØÐó é³¹ÇáÑ³×³Ë³Ï³ÝáõÃÛáõÝÝ»ñÇ û·ï³·áñÍÙ³Ý ÃáõÛÉïíáõÃÛ³Ý ïñ³Ù³¹ñÙ³Ý ÙñóáõÛÃÇ ³ñ¹ÛáõÝùáõÙ ïñ³Ù³¹ñí³Í ÃáõÛÉïíáõÃÛ³Ý å³ÛÙ³ÝÝ»ñáí ³Ùñ³·ñí³Í å³ñï³íáñáõÃÛáõÝÝ»ñÇ` Ù³ëÝ³íáñ³å»ë, ÃáõÛÉïíáõÃÛáõÝÝ áõÅÇ Ù»ç ÙïÝ»Éáõó Ñ»ïá  Ù»Ï ï³ñí³ ÁÝÃ³óùáõÙ Ñ³Ýñ³ÛÇÝ ß³ñÅ³Ï³Ý Ï³åÇ LTE Advanced/4G+ ï»ËÝáÉá·Ç³ÛÇ Í³ÍÏáõÛÃáí ã³å³Ñáíí³Í ÐÐ µÝ³Ï³í³Ûñ»ñÇ ³éÝí³½Ý 12%-Á, ¨ »ñÏáõ ï³ñí³ ÁÝÃ³óùáõÙ ÐÐ µÝ³Ï³í³Ûñ»ñÇ ³éÝí³½Ý 80%-Á É³ÛÝ³ß»ñï ÇÝï»ñÝ»ï³ÛÇÝ µ³óûÃÛ³ Í³ÍÏáõÛÃáí ³å³ÑáííÙ³Ý ³ßË³ï³ÝùÝ»ñÇ å³ïß³× Ï³ï³ñÙ³Ý ÁÝÃ³óùÇÝ, áñÁ ³ñ¹ÛáõÝùáõÙ Ï³å³ÑáííÇ Ñ³Ýñ³ÛÇÝ ß³ñÅ³Ï³Ý Ï³åÇ Ýáñ ë»ñÝ¹Ç ï»ËÝáÉá·Ç³Ý»ñÇ »ÝÃ³Ï³éáõóí³ÍùÝ»ñÇ Ñ³ë³Ý»ÉÇáõÃÛ³Ý µ³ñÓñ óáõó³ÝÇßª ÐÐ µÝ³Ï³í³Ûñ»ñáõÙ ³éÝí³½Ý Ù»Ï ß³ñÅ³Ï³Ý Ï³åÇ ó³ÝóÇ 4G+/LTE-A ï»ËÝáÉá·Ç³ÛÇ ÑÇÙ³Ý íñ³ 100 ïáÏáë Í³ÍÏáõÛÃ£
ØÇ»ÝáõÛÝ Å³Ù³Ý³Ï, Ñ³ÝÓÝ³ÅáÕáíÁ ß³ñáõÝ³Ï»Éáõ ¿ ³ßË³ï³ÝùÝ»ñÁ  Ð³Û³ëï³ÝÇ Ð³Ýñ³å»ïáõÃÛ³Ý µÝ³Ï³í³Ûñ»ñáõÙ Ñ³Ýñ³ÛÇÝ ³Ùñ³Ïóí³Í ¨ ß³ñÅ³Ï³Ý Ï³å»ñÇ Ýáñ ï»ËÝáÉá·Ç³Ý»ñÇ ó³Ýó»ñÇ ÷áË³¹³ñÓ Ý»ñÃ³÷³Ýó»ÉÇáõÃÛ³Ý ¨ É³ÛÝ³ß»ñï ÇÝï»ñÝ»ï Ñ³ë³Ý»ÉÇáõÃÛ³Ý, ³Û¹ ÃíáõÙª ÐÐ Ù³ñ½»ñáõÙ Ñ³Ýñ³ÛÇÝ ³Ùñ³Ïóí³Í É³ÛÝ³ß»ñï Ï³åÇ »ÝÃ³Ï³éáõóí³ÍùÝ»ñÇ ¨ Í³é³ÛáõÃÛáõÝÝ»ñÇ Ñ³ë³Ý»ÉáõÃÛ³Ý óáõó³ÝÇßÝ»ñÇ µ³ñÓñ³óÙ³Ý áõÕÕáõÃÛ³Ùµ£
Ð³ÝÓÝ³ÅáÕáíÁ Ý³Ë³ï»ëáõÙ ¿ 2019 Ãí³Ï³ÝÇ ÑáõÝÇëÇ 1-Çó Ñ³Ýñ³ÛÇÝ ¿É»ÏïñáÝ³ÛÇÝ Ñ³Õáñ¹³ÏóáõÃÛ³Ý ß³ñÅ³Ï³Ý Ï³åÇ ó³Ýó»ñÇ, ÇÝãå»ë Ý³¨ ß³ñÅ³Ï³Ý áõ ³Ùñ³Ïóí³Í Ï³åÇ ó³Ýó»ñÇ ÙÇç¨ ÏÇñ³éí»ÉÇù ÷áËÏ³å³ÏóÙ³Ý í×³ñÁ ë³ÑÙ³Ý»É 5 ¹ñ³Ù/ñáå» (³é³Ýó ²²Ð-Ç)£
 ØÇ¨ÝáõÛÝ Å³Ù³Ý³Ï, ³ñ¹³ñ³óÇ ¨ áÕç³ÙÇï ÷áËÏ³å³ÏóÙ³Ý í×³ñÝ»ñÇ ë³ÑÙ³ÝÙ³Ý Ýå³ï³Ïáí, ÑÇÙù ÁÝ¹áõÝ»Éáí »íñáå³Ï³Ý »ñÏñÝ»ñáõÙ ÁÝ¹áõÝí³Í ¨ ÏÇñ³é»ÉÇ ëÏ½µáõÝùÝ»ñÝ áõ Ù»Ãá¹Ý»ñÁ, Ñ³ÝÓÝ³ÅáÕáíÁ Ý³Ë³ï»ëáõÙ ¿ ùÝÝ³ñÏ»É ÙÇç³½·³ÛÇÝ Ñ³Ù»Ù³ï»ÉÇ óáõó³ÝÇßÝ»ñÇ ÏÇñ³éÙ³Ý (benchmarking) ëÏ½µáõÝùáí ÷áËÏ³å³ÏóÙ³Ý í×³ñÝ»ñÇ Ñ³ßí³ñÏÙ³Ý Ù»Ãá¹³µ³ÝáõÃÛáõÝ Ñ³ëï³ï»Éáõ ¨ ³Û¹ Ù»Ãá¹³µ³ÝáõÃÛ³Ý ÑÇÙ³Ý íñ³ 2020 Ãí³Ï³ÝÇ ÑáõÝí³ñÇ 1-Çó Ñ³Ýñ³ÛÇÝ ¿É»ÏïñáÝ³ÛÇÝ Ñ³Õáñ¹³ÏóáõÃÛ³Ý ß³ñÅ³Ï³Ý Ï³åÇ ó³Ýó»ñÇ, ÇÝãå»ë Ý³¨ ß³ñÅ³Ï³Ý áõ ³Ùñ³Ïóí³Í Ï³åÇ ó³Ýó»ñÇ ÙÇç¨ ÏÇñ³éí»ÉÇù ÷áËÏ³å³ÏóÙ³Ý Ýáñ í×³ñÝ»ñ ë³ÑÙ³Ý»Éáõ Ñ³ñó»ñÁ, ÇÝãÁ ÑÝ³ñ³íáñáõÃÛáõÝ ÏÁÝÓ»éÇ Ñ»ï³·³ÛáõÙ, Ýßí³Í ëÏ½µáõÝùáí, Ûáõñ³ù³ÝãÛáõñ ï³ñí³ ÑáõÝí³ñÇ 1-Ç ¹ñáõÃÛ³Ùµ ×ß·ñï»É ³Û¹ í×³ñÝ»ñÁª Ã³÷³ÝóÇÏ ¨ Ï³ÝË³ï»ë»ÉÇ ¹³ñÓÝ»Éáí ÏÇñ³éÙ³Ý »ÝÃ³Ï³ í×³ñÝ»ñÇ ã³÷»ñÁ£
 2020 Ãí³Ï³ÝÇ ÁÝÃ³óùáõÙ Ñ³ÝÓÝ³ÅáÕáíÝ ¿Ý»ñ·»ïÇÏ³ÛÇ, ¿É»ÏïñáÝ³ÛÇÝ Ñ³Õáñ¹³ÏóáõÃÛ³Ý,  ÷áëï³ÛÇÝ Ï³åÇ,  »ñÏ³ÃáõÕ³ÛÇÝ ïñ³ÝëåáñïÇ µÝ³·³í³éÝ»ñÇ ¨ çñ³ÛÇÝ áÉáñïÇ Ï³ñ·³íáñíáÕ ÁÝÏ»ñáõÃÛáõÝÝ»ñÇó Ïëï³Ý³ ýÇÝ³Ýë³Ï³Ý Ñ³ßí»ïíáõÃÛáõÝÝ»ñ ¨ ÏÏ³ï³ñÇ Ñ³Ù³å³ï³ëË³Ý í»ñÉáõÍáõÃÛáõÝÝ»ñ£
</t>
  </si>
  <si>
    <t>-</t>
  </si>
  <si>
    <t xml:space="preserve">ä»ï³Ï³Ý Ù³ñÙÝÇ å³ï³ëË³Ý³ïíáõÃÛ³Ùµ Çñ³Ï³Ý³óíáÕ µÛáõç»ï³ÛÇÝ Íñ³·ñ»ñÝ áõ ÙÇçáó³éáõÙÝ»ñÇ µ³óí³ÍùÝ Áëï </t>
  </si>
  <si>
    <t>Ï³ï³ñáÕ՝ å»ï³Ï³Ý Ù³ñÙÇÝÝ»ñÇ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</si>
</sst>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i/>
      <sz val="10"/>
      <name val="Arial Armenian"/>
      <family val="2"/>
    </font>
    <font>
      <sz val="1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0" fontId="4" fillId="0" borderId="0" xfId="0" applyFont="1"/>
    <xf numFmtId="0" fontId="6" fillId="0" borderId="0" xfId="4" applyAlignment="1" applyProtection="1"/>
    <xf numFmtId="0" fontId="5" fillId="0" borderId="0" xfId="0" applyFont="1" applyAlignment="1">
      <alignment horizontal="justify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2" borderId="10" xfId="0" applyFont="1" applyFill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3" fillId="0" borderId="0" xfId="0" applyFont="1"/>
    <xf numFmtId="0" fontId="14" fillId="0" borderId="1" xfId="0" applyFont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0" fontId="14" fillId="3" borderId="4" xfId="0" applyFont="1" applyFill="1" applyBorder="1" applyAlignment="1">
      <alignment vertical="top" wrapText="1"/>
    </xf>
    <xf numFmtId="0" fontId="14" fillId="3" borderId="3" xfId="0" applyFont="1" applyFill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0" xfId="0" applyFont="1"/>
    <xf numFmtId="0" fontId="13" fillId="0" borderId="0" xfId="0" applyFont="1" applyAlignment="1">
      <alignment horizontal="center"/>
    </xf>
    <xf numFmtId="0" fontId="13" fillId="4" borderId="1" xfId="0" applyFont="1" applyFill="1" applyBorder="1" applyAlignment="1">
      <alignment vertical="top" wrapText="1"/>
    </xf>
    <xf numFmtId="0" fontId="13" fillId="0" borderId="0" xfId="0" applyFont="1" applyAlignment="1">
      <alignment horizontal="justify"/>
    </xf>
    <xf numFmtId="0" fontId="9" fillId="0" borderId="0" xfId="0" applyFont="1" applyFill="1" applyBorder="1" applyAlignment="1">
      <alignment vertical="top" wrapText="1"/>
    </xf>
    <xf numFmtId="0" fontId="13" fillId="2" borderId="1" xfId="0" applyFont="1" applyFill="1" applyBorder="1" applyAlignment="1">
      <alignment wrapText="1"/>
    </xf>
    <xf numFmtId="0" fontId="14" fillId="0" borderId="1" xfId="0" applyFont="1" applyBorder="1" applyAlignment="1">
      <alignment horizontal="justify" wrapText="1"/>
    </xf>
    <xf numFmtId="0" fontId="13" fillId="2" borderId="5" xfId="0" applyFont="1" applyFill="1" applyBorder="1" applyAlignment="1">
      <alignment horizontal="left" vertical="top"/>
    </xf>
    <xf numFmtId="0" fontId="13" fillId="2" borderId="7" xfId="0" applyFont="1" applyFill="1" applyBorder="1" applyAlignment="1">
      <alignment horizontal="left" vertical="top"/>
    </xf>
    <xf numFmtId="0" fontId="9" fillId="0" borderId="0" xfId="0" applyFont="1" applyAlignment="1">
      <alignment horizontal="right"/>
    </xf>
    <xf numFmtId="0" fontId="9" fillId="0" borderId="0" xfId="0" applyFont="1" applyFill="1" applyBorder="1" applyAlignment="1">
      <alignment vertical="top"/>
    </xf>
    <xf numFmtId="0" fontId="13" fillId="5" borderId="1" xfId="0" applyFont="1" applyFill="1" applyBorder="1" applyAlignment="1">
      <alignment horizontal="center" wrapText="1"/>
    </xf>
    <xf numFmtId="0" fontId="15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6" xfId="0" applyFont="1" applyBorder="1" applyAlignment="1">
      <alignment wrapText="1"/>
    </xf>
    <xf numFmtId="0" fontId="15" fillId="0" borderId="0" xfId="0" applyFont="1" applyAlignment="1"/>
    <xf numFmtId="0" fontId="13" fillId="0" borderId="0" xfId="0" applyFont="1" applyAlignment="1"/>
    <xf numFmtId="0" fontId="13" fillId="0" borderId="5" xfId="0" applyFont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vertical="center" wrapText="1"/>
    </xf>
    <xf numFmtId="0" fontId="13" fillId="0" borderId="7" xfId="0" applyFont="1" applyBorder="1" applyAlignment="1">
      <alignment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1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6" fillId="0" borderId="9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13" fillId="2" borderId="14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4" borderId="5" xfId="0" applyFont="1" applyFill="1" applyBorder="1" applyAlignment="1">
      <alignment wrapText="1"/>
    </xf>
    <xf numFmtId="0" fontId="13" fillId="4" borderId="6" xfId="0" applyFont="1" applyFill="1" applyBorder="1" applyAlignment="1">
      <alignment wrapText="1"/>
    </xf>
    <xf numFmtId="0" fontId="13" fillId="4" borderId="7" xfId="0" applyFont="1" applyFill="1" applyBorder="1" applyAlignment="1">
      <alignment wrapText="1"/>
    </xf>
    <xf numFmtId="0" fontId="14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2" borderId="5" xfId="0" applyFont="1" applyFill="1" applyBorder="1" applyAlignment="1">
      <alignment vertical="top" wrapText="1"/>
    </xf>
    <xf numFmtId="0" fontId="13" fillId="2" borderId="6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4" borderId="2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0" fontId="13" fillId="4" borderId="4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4" xfId="0" applyFont="1" applyBorder="1" applyAlignment="1">
      <alignment vertical="top" wrapText="1"/>
    </xf>
    <xf numFmtId="0" fontId="13" fillId="2" borderId="6" xfId="0" applyFont="1" applyFill="1" applyBorder="1" applyAlignment="1">
      <alignment horizontal="center" vertical="top" wrapText="1"/>
    </xf>
    <xf numFmtId="164" fontId="14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0" borderId="1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1" fontId="13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right" vertical="center" wrapText="1"/>
    </xf>
    <xf numFmtId="0" fontId="14" fillId="0" borderId="2" xfId="0" applyFont="1" applyFill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164" fontId="14" fillId="0" borderId="1" xfId="0" applyNumberFormat="1" applyFont="1" applyBorder="1" applyAlignment="1">
      <alignment horizontal="right" wrapText="1"/>
    </xf>
    <xf numFmtId="0" fontId="17" fillId="3" borderId="4" xfId="0" applyFont="1" applyFill="1" applyBorder="1" applyAlignment="1">
      <alignment vertical="top" wrapText="1"/>
    </xf>
    <xf numFmtId="0" fontId="18" fillId="2" borderId="2" xfId="0" applyFont="1" applyFill="1" applyBorder="1" applyAlignment="1">
      <alignment vertical="top" wrapText="1"/>
    </xf>
    <xf numFmtId="0" fontId="17" fillId="3" borderId="3" xfId="0" applyFont="1" applyFill="1" applyBorder="1" applyAlignment="1">
      <alignment vertical="top" wrapText="1"/>
    </xf>
    <xf numFmtId="164" fontId="14" fillId="0" borderId="1" xfId="0" applyNumberFormat="1" applyFont="1" applyBorder="1" applyAlignment="1">
      <alignment horizontal="justify" wrapText="1"/>
    </xf>
    <xf numFmtId="0" fontId="11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4" fillId="0" borderId="15" xfId="0" applyFont="1" applyBorder="1" applyAlignment="1">
      <alignment horizontal="left" vertical="center" wrapText="1"/>
    </xf>
    <xf numFmtId="0" fontId="13" fillId="5" borderId="5" xfId="0" applyFont="1" applyFill="1" applyBorder="1" applyAlignment="1">
      <alignment horizontal="center" wrapText="1"/>
    </xf>
    <xf numFmtId="0" fontId="13" fillId="5" borderId="7" xfId="0" applyFont="1" applyFill="1" applyBorder="1" applyAlignment="1">
      <alignment horizont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wrapText="1"/>
    </xf>
    <xf numFmtId="0" fontId="13" fillId="5" borderId="4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</cellXfs>
  <cellStyles count="5">
    <cellStyle name="Normal 2" xfId="1"/>
    <cellStyle name="Normal 3" xfId="3"/>
    <cellStyle name="Percent 2" xfId="2"/>
    <cellStyle name="Гиперссылка" xfId="4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4"/>
  <sheetViews>
    <sheetView tabSelected="1" topLeftCell="B1" zoomScaleNormal="100" workbookViewId="0">
      <selection activeCell="B8" sqref="B8:C8"/>
    </sheetView>
  </sheetViews>
  <sheetFormatPr defaultRowHeight="15"/>
  <cols>
    <col min="1" max="1" width="4" customWidth="1"/>
    <col min="2" max="2" width="42.28515625" customWidth="1"/>
    <col min="3" max="3" width="173.140625" customWidth="1"/>
  </cols>
  <sheetData>
    <row r="1" spans="2:3">
      <c r="B1" s="6" t="s">
        <v>4</v>
      </c>
    </row>
    <row r="2" spans="2:3" ht="9" customHeight="1" thickBot="1">
      <c r="B2" s="6"/>
    </row>
    <row r="3" spans="2:3" ht="15.75" thickBot="1">
      <c r="B3" s="7" t="s">
        <v>5</v>
      </c>
      <c r="C3" s="8" t="s">
        <v>75</v>
      </c>
    </row>
    <row r="4" spans="2:3">
      <c r="B4" s="9"/>
      <c r="C4" s="9"/>
    </row>
    <row r="5" spans="2:3">
      <c r="B5" s="6" t="s">
        <v>6</v>
      </c>
    </row>
    <row r="6" spans="2:3" ht="11.25" customHeight="1">
      <c r="B6" s="6"/>
    </row>
    <row r="7" spans="2:3" ht="26.25" customHeight="1">
      <c r="B7" s="101" t="s">
        <v>8</v>
      </c>
      <c r="C7" s="101"/>
    </row>
    <row r="8" spans="2:3" ht="330.75" customHeight="1">
      <c r="B8" s="100" t="s">
        <v>113</v>
      </c>
      <c r="C8" s="100"/>
    </row>
    <row r="9" spans="2:3" ht="26.25" customHeight="1">
      <c r="B9" s="101" t="s">
        <v>9</v>
      </c>
      <c r="C9" s="101"/>
    </row>
    <row r="10" spans="2:3" ht="44.25" customHeight="1">
      <c r="B10" s="100" t="s">
        <v>114</v>
      </c>
      <c r="C10" s="100"/>
    </row>
    <row r="11" spans="2:3" ht="26.25" customHeight="1">
      <c r="B11" s="102" t="s">
        <v>10</v>
      </c>
      <c r="C11" s="102"/>
    </row>
    <row r="12" spans="2:3" ht="44.25" customHeight="1">
      <c r="B12" s="100" t="s">
        <v>114</v>
      </c>
      <c r="C12" s="100"/>
    </row>
    <row r="13" spans="2:3" ht="26.25" customHeight="1">
      <c r="B13" s="101" t="s">
        <v>7</v>
      </c>
      <c r="C13" s="101"/>
    </row>
    <row r="14" spans="2:3" ht="45" customHeight="1">
      <c r="B14" s="100" t="s">
        <v>114</v>
      </c>
      <c r="C14" s="100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L33"/>
  <sheetViews>
    <sheetView zoomScaleNormal="100" workbookViewId="0">
      <selection activeCell="F14" sqref="F14"/>
    </sheetView>
  </sheetViews>
  <sheetFormatPr defaultRowHeight="15"/>
  <cols>
    <col min="1" max="1" width="4" customWidth="1"/>
    <col min="2" max="2" width="14" customWidth="1"/>
    <col min="3" max="3" width="15.85546875" customWidth="1"/>
    <col min="4" max="4" width="50.7109375" customWidth="1"/>
    <col min="5" max="5" width="18.140625" customWidth="1"/>
    <col min="6" max="6" width="18" customWidth="1"/>
    <col min="7" max="7" width="17.42578125" customWidth="1"/>
    <col min="8" max="8" width="17.85546875" customWidth="1"/>
    <col min="9" max="9" width="17.5703125" customWidth="1"/>
    <col min="10" max="11" width="17.140625" customWidth="1"/>
    <col min="12" max="12" width="17.7109375" customWidth="1"/>
  </cols>
  <sheetData>
    <row r="2" spans="2:12" ht="15" customHeight="1">
      <c r="B2" s="6" t="s">
        <v>20</v>
      </c>
      <c r="C2" s="10"/>
      <c r="D2" s="10"/>
      <c r="E2" s="5"/>
      <c r="F2" s="5"/>
      <c r="G2" s="5"/>
      <c r="H2" s="5"/>
      <c r="I2" s="5"/>
      <c r="J2" s="5"/>
      <c r="K2" s="5"/>
      <c r="L2" s="5"/>
    </row>
    <row r="3" spans="2:12">
      <c r="B3" s="6"/>
      <c r="C3" s="10"/>
      <c r="D3" s="10"/>
      <c r="E3" s="5"/>
      <c r="F3" s="5"/>
      <c r="G3" s="5"/>
      <c r="H3" s="5"/>
      <c r="I3" s="5"/>
      <c r="J3" s="5"/>
      <c r="K3" s="5"/>
      <c r="L3" s="5"/>
    </row>
    <row r="4" spans="2:12" ht="45" customHeight="1">
      <c r="B4" s="69" t="s">
        <v>21</v>
      </c>
      <c r="C4" s="70"/>
      <c r="D4" s="11" t="s">
        <v>75</v>
      </c>
      <c r="F4" s="5"/>
      <c r="G4" s="5"/>
      <c r="H4" s="5"/>
      <c r="I4" s="5"/>
      <c r="J4" s="5"/>
      <c r="K4" s="5"/>
      <c r="L4" s="5"/>
    </row>
    <row r="5" spans="2:12">
      <c r="B5" s="10"/>
      <c r="C5" s="10"/>
      <c r="D5" s="10"/>
      <c r="E5" s="5"/>
      <c r="F5" s="5"/>
      <c r="G5" s="5"/>
      <c r="H5" s="5"/>
      <c r="I5" s="5"/>
      <c r="J5" s="5"/>
      <c r="K5" s="5"/>
      <c r="L5" s="5"/>
    </row>
    <row r="6" spans="2:12">
      <c r="B6" s="6" t="s">
        <v>22</v>
      </c>
      <c r="C6" s="10"/>
      <c r="D6" s="10"/>
      <c r="E6" s="5"/>
      <c r="F6" s="5"/>
      <c r="G6" s="5"/>
      <c r="H6" s="5"/>
      <c r="I6" s="5"/>
      <c r="J6" s="5"/>
      <c r="K6" s="5"/>
      <c r="L6" s="5"/>
    </row>
    <row r="7" spans="2:12">
      <c r="B7" s="6"/>
      <c r="C7" s="10"/>
      <c r="D7" s="10"/>
      <c r="E7" s="5"/>
      <c r="F7" s="5"/>
      <c r="G7" s="5"/>
      <c r="H7" s="5"/>
      <c r="I7" s="5"/>
      <c r="J7" s="5"/>
      <c r="K7" s="5"/>
      <c r="L7" s="5"/>
    </row>
    <row r="8" spans="2:12" ht="15" customHeight="1">
      <c r="B8" s="51" t="s">
        <v>23</v>
      </c>
      <c r="C8" s="52"/>
      <c r="D8" s="55" t="s">
        <v>24</v>
      </c>
      <c r="E8" s="55" t="s">
        <v>25</v>
      </c>
      <c r="F8" s="55" t="s">
        <v>26</v>
      </c>
      <c r="G8" s="73" t="s">
        <v>27</v>
      </c>
      <c r="H8" s="73" t="s">
        <v>28</v>
      </c>
      <c r="I8" s="73" t="s">
        <v>29</v>
      </c>
      <c r="J8" s="55" t="s">
        <v>30</v>
      </c>
      <c r="K8" s="55" t="s">
        <v>31</v>
      </c>
      <c r="L8" s="55" t="s">
        <v>32</v>
      </c>
    </row>
    <row r="9" spans="2:12">
      <c r="B9" s="53"/>
      <c r="C9" s="54"/>
      <c r="D9" s="56"/>
      <c r="E9" s="56" t="s">
        <v>33</v>
      </c>
      <c r="F9" s="56" t="s">
        <v>33</v>
      </c>
      <c r="G9" s="75" t="s">
        <v>33</v>
      </c>
      <c r="H9" s="75" t="s">
        <v>33</v>
      </c>
      <c r="I9" s="75" t="s">
        <v>33</v>
      </c>
      <c r="J9" s="56" t="s">
        <v>33</v>
      </c>
      <c r="K9" s="56" t="s">
        <v>33</v>
      </c>
      <c r="L9" s="56" t="s">
        <v>33</v>
      </c>
    </row>
    <row r="10" spans="2:12">
      <c r="B10" s="57" t="s">
        <v>34</v>
      </c>
      <c r="C10" s="58"/>
      <c r="D10" s="58"/>
      <c r="E10" s="58"/>
      <c r="F10" s="58"/>
      <c r="G10" s="58"/>
      <c r="H10" s="58"/>
      <c r="I10" s="58"/>
      <c r="J10" s="58"/>
      <c r="K10" s="58"/>
      <c r="L10" s="59"/>
    </row>
    <row r="11" spans="2:12" ht="15" customHeight="1">
      <c r="B11" s="49">
        <v>1064</v>
      </c>
      <c r="C11" s="61"/>
      <c r="D11" s="12" t="s">
        <v>35</v>
      </c>
      <c r="E11" s="49"/>
      <c r="F11" s="49"/>
      <c r="G11" s="49"/>
      <c r="H11" s="49"/>
      <c r="I11" s="49"/>
      <c r="J11" s="49"/>
      <c r="K11" s="49"/>
      <c r="L11" s="49"/>
    </row>
    <row r="12" spans="2:12">
      <c r="B12" s="50"/>
      <c r="C12" s="62"/>
      <c r="D12" s="13" t="s">
        <v>76</v>
      </c>
      <c r="E12" s="50"/>
      <c r="F12" s="50"/>
      <c r="G12" s="50"/>
      <c r="H12" s="50"/>
      <c r="I12" s="50"/>
      <c r="J12" s="50"/>
      <c r="K12" s="50"/>
      <c r="L12" s="50"/>
    </row>
    <row r="13" spans="2:12">
      <c r="B13" s="50"/>
      <c r="C13" s="62"/>
      <c r="D13" s="12" t="s">
        <v>36</v>
      </c>
      <c r="E13" s="50"/>
      <c r="F13" s="50"/>
      <c r="G13" s="50"/>
      <c r="H13" s="50"/>
      <c r="I13" s="50"/>
      <c r="J13" s="50"/>
      <c r="K13" s="50"/>
      <c r="L13" s="50"/>
    </row>
    <row r="14" spans="2:12" ht="63.75">
      <c r="B14" s="50"/>
      <c r="C14" s="62"/>
      <c r="D14" s="96" t="s">
        <v>78</v>
      </c>
      <c r="E14" s="50">
        <f>SUM(E22,E30)</f>
        <v>770000.5</v>
      </c>
      <c r="F14" s="50">
        <f t="shared" ref="F14:L14" si="0">SUM(F22,F30)</f>
        <v>791245.8</v>
      </c>
      <c r="G14" s="50">
        <f t="shared" si="0"/>
        <v>198890.45</v>
      </c>
      <c r="H14" s="50">
        <f t="shared" si="0"/>
        <v>399591.10000000003</v>
      </c>
      <c r="I14" s="50">
        <f t="shared" si="0"/>
        <v>599386.65000000014</v>
      </c>
      <c r="J14" s="50">
        <f t="shared" si="0"/>
        <v>799182.20000000007</v>
      </c>
      <c r="K14" s="50">
        <f t="shared" si="0"/>
        <v>820995.2</v>
      </c>
      <c r="L14" s="50">
        <f t="shared" si="0"/>
        <v>833107.7</v>
      </c>
    </row>
    <row r="15" spans="2:12">
      <c r="B15" s="50"/>
      <c r="C15" s="62"/>
      <c r="D15" s="97" t="s">
        <v>37</v>
      </c>
      <c r="E15" s="50"/>
      <c r="F15" s="50"/>
      <c r="G15" s="50"/>
      <c r="H15" s="50"/>
      <c r="I15" s="50"/>
      <c r="J15" s="50"/>
      <c r="K15" s="50"/>
      <c r="L15" s="50"/>
    </row>
    <row r="16" spans="2:12" ht="55.5" customHeight="1">
      <c r="B16" s="60"/>
      <c r="C16" s="63"/>
      <c r="D16" s="98" t="s">
        <v>110</v>
      </c>
      <c r="E16" s="60"/>
      <c r="F16" s="60"/>
      <c r="G16" s="60"/>
      <c r="H16" s="60"/>
      <c r="I16" s="60"/>
      <c r="J16" s="60"/>
      <c r="K16" s="60"/>
      <c r="L16" s="60"/>
    </row>
    <row r="17" spans="2:12" ht="15" customHeight="1">
      <c r="B17" s="64" t="s">
        <v>38</v>
      </c>
      <c r="C17" s="65"/>
      <c r="D17" s="65"/>
      <c r="E17" s="65"/>
      <c r="F17" s="65"/>
      <c r="G17" s="65"/>
      <c r="H17" s="65"/>
      <c r="I17" s="65"/>
      <c r="J17" s="65"/>
      <c r="K17" s="65"/>
      <c r="L17" s="66"/>
    </row>
    <row r="18" spans="2:12">
      <c r="B18" s="64"/>
      <c r="C18" s="65"/>
      <c r="D18" s="65" t="s">
        <v>39</v>
      </c>
      <c r="E18" s="65"/>
      <c r="F18" s="65"/>
      <c r="G18" s="65"/>
      <c r="H18" s="65"/>
      <c r="I18" s="65"/>
      <c r="J18" s="65"/>
      <c r="K18" s="65"/>
      <c r="L18" s="66"/>
    </row>
    <row r="19" spans="2:12" ht="15" customHeight="1">
      <c r="B19" s="67"/>
      <c r="C19" s="49">
        <v>11001</v>
      </c>
      <c r="D19" s="12" t="s">
        <v>40</v>
      </c>
      <c r="E19" s="49"/>
      <c r="F19" s="49"/>
      <c r="G19" s="49"/>
      <c r="H19" s="49"/>
      <c r="I19" s="49"/>
      <c r="J19" s="49"/>
      <c r="K19" s="49"/>
      <c r="L19" s="49"/>
    </row>
    <row r="20" spans="2:12" ht="25.5">
      <c r="B20" s="68"/>
      <c r="C20" s="50"/>
      <c r="D20" s="13" t="s">
        <v>77</v>
      </c>
      <c r="E20" s="50"/>
      <c r="F20" s="50"/>
      <c r="G20" s="50"/>
      <c r="H20" s="50"/>
      <c r="I20" s="50"/>
      <c r="J20" s="50"/>
      <c r="K20" s="50"/>
      <c r="L20" s="50"/>
    </row>
    <row r="21" spans="2:12">
      <c r="B21" s="68"/>
      <c r="C21" s="50"/>
      <c r="D21" s="12" t="s">
        <v>41</v>
      </c>
      <c r="E21" s="50"/>
      <c r="F21" s="50"/>
      <c r="G21" s="50"/>
      <c r="H21" s="50"/>
      <c r="I21" s="50"/>
      <c r="J21" s="50"/>
      <c r="K21" s="50"/>
      <c r="L21" s="50"/>
    </row>
    <row r="22" spans="2:12" ht="76.5">
      <c r="B22" s="68"/>
      <c r="C22" s="50"/>
      <c r="D22" s="13" t="s">
        <v>79</v>
      </c>
      <c r="E22" s="50">
        <v>755935.7</v>
      </c>
      <c r="F22" s="50">
        <v>777487</v>
      </c>
      <c r="G22" s="50">
        <f>J22/4</f>
        <v>198890.45</v>
      </c>
      <c r="H22" s="50">
        <f>J22/4*2</f>
        <v>397780.9</v>
      </c>
      <c r="I22" s="50">
        <f>J22/4*3</f>
        <v>596671.35000000009</v>
      </c>
      <c r="J22" s="50">
        <v>795561.8</v>
      </c>
      <c r="K22" s="50">
        <v>807495.2</v>
      </c>
      <c r="L22" s="50">
        <v>819607.7</v>
      </c>
    </row>
    <row r="23" spans="2:12">
      <c r="B23" s="68"/>
      <c r="C23" s="50"/>
      <c r="D23" s="12" t="s">
        <v>42</v>
      </c>
      <c r="E23" s="50"/>
      <c r="F23" s="50"/>
      <c r="G23" s="50"/>
      <c r="H23" s="50"/>
      <c r="I23" s="50"/>
      <c r="J23" s="50"/>
      <c r="K23" s="50"/>
      <c r="L23" s="50"/>
    </row>
    <row r="24" spans="2:12">
      <c r="B24" s="79"/>
      <c r="C24" s="60"/>
      <c r="D24" s="14" t="s">
        <v>83</v>
      </c>
      <c r="E24" s="60"/>
      <c r="F24" s="60"/>
      <c r="G24" s="60"/>
      <c r="H24" s="60"/>
      <c r="I24" s="60"/>
      <c r="J24" s="60"/>
      <c r="K24" s="60"/>
      <c r="L24" s="60"/>
    </row>
    <row r="25" spans="2:12">
      <c r="B25" s="15" t="s">
        <v>0</v>
      </c>
      <c r="C25" s="15" t="s">
        <v>1</v>
      </c>
      <c r="D25" s="15" t="s">
        <v>1</v>
      </c>
      <c r="E25" s="15"/>
      <c r="F25" s="15"/>
      <c r="G25" s="15"/>
      <c r="H25" s="15"/>
      <c r="I25" s="15"/>
      <c r="J25" s="15"/>
      <c r="K25" s="15"/>
      <c r="L25" s="15"/>
    </row>
    <row r="26" spans="2:12" ht="15.75" customHeight="1">
      <c r="B26" s="64"/>
      <c r="C26" s="65"/>
      <c r="D26" s="65" t="s">
        <v>43</v>
      </c>
      <c r="E26" s="65"/>
      <c r="F26" s="65"/>
      <c r="G26" s="65"/>
      <c r="H26" s="65"/>
      <c r="I26" s="65"/>
      <c r="J26" s="65"/>
      <c r="K26" s="65"/>
      <c r="L26" s="66"/>
    </row>
    <row r="27" spans="2:12" ht="15" customHeight="1">
      <c r="B27" s="67"/>
      <c r="C27" s="49">
        <v>31001</v>
      </c>
      <c r="D27" s="12" t="s">
        <v>40</v>
      </c>
      <c r="E27" s="49"/>
      <c r="F27" s="49"/>
      <c r="G27" s="49"/>
      <c r="H27" s="49"/>
      <c r="I27" s="49"/>
      <c r="J27" s="49"/>
      <c r="K27" s="49"/>
      <c r="L27" s="49"/>
    </row>
    <row r="28" spans="2:12" ht="38.25">
      <c r="B28" s="68"/>
      <c r="C28" s="50"/>
      <c r="D28" s="13" t="s">
        <v>80</v>
      </c>
      <c r="E28" s="50"/>
      <c r="F28" s="50"/>
      <c r="G28" s="50"/>
      <c r="H28" s="50"/>
      <c r="I28" s="50"/>
      <c r="J28" s="50"/>
      <c r="K28" s="50"/>
      <c r="L28" s="50"/>
    </row>
    <row r="29" spans="2:12">
      <c r="B29" s="68"/>
      <c r="C29" s="50"/>
      <c r="D29" s="12" t="s">
        <v>41</v>
      </c>
      <c r="E29" s="50"/>
      <c r="F29" s="50"/>
      <c r="G29" s="50"/>
      <c r="H29" s="50"/>
      <c r="I29" s="50"/>
      <c r="J29" s="50"/>
      <c r="K29" s="50"/>
      <c r="L29" s="50"/>
    </row>
    <row r="30" spans="2:12" ht="51">
      <c r="B30" s="68"/>
      <c r="C30" s="50"/>
      <c r="D30" s="13" t="s">
        <v>81</v>
      </c>
      <c r="E30" s="50">
        <v>14064.8</v>
      </c>
      <c r="F30" s="81">
        <v>13758.8</v>
      </c>
      <c r="G30" s="50"/>
      <c r="H30" s="50">
        <f>J30/4*2</f>
        <v>1810.2</v>
      </c>
      <c r="I30" s="50">
        <f>J30/4*3</f>
        <v>2715.3</v>
      </c>
      <c r="J30" s="50">
        <v>3620.4</v>
      </c>
      <c r="K30" s="81">
        <v>13500</v>
      </c>
      <c r="L30" s="81">
        <v>13500</v>
      </c>
    </row>
    <row r="31" spans="2:12">
      <c r="B31" s="68"/>
      <c r="C31" s="50"/>
      <c r="D31" s="12" t="s">
        <v>42</v>
      </c>
      <c r="E31" s="50"/>
      <c r="F31" s="50"/>
      <c r="G31" s="50"/>
      <c r="H31" s="50"/>
      <c r="I31" s="50"/>
      <c r="J31" s="50"/>
      <c r="K31" s="50"/>
      <c r="L31" s="50"/>
    </row>
    <row r="32" spans="2:12" ht="25.5">
      <c r="B32" s="79"/>
      <c r="C32" s="60"/>
      <c r="D32" s="14" t="s">
        <v>82</v>
      </c>
      <c r="E32" s="60"/>
      <c r="F32" s="60"/>
      <c r="G32" s="60"/>
      <c r="H32" s="60"/>
      <c r="I32" s="60"/>
      <c r="J32" s="60"/>
      <c r="K32" s="60"/>
      <c r="L32" s="60"/>
    </row>
    <row r="33" spans="2:12">
      <c r="B33" s="15" t="s">
        <v>0</v>
      </c>
      <c r="C33" s="15" t="s">
        <v>1</v>
      </c>
      <c r="D33" s="15" t="s">
        <v>2</v>
      </c>
      <c r="E33" s="15"/>
      <c r="F33" s="15"/>
      <c r="G33" s="15"/>
      <c r="H33" s="15"/>
      <c r="I33" s="15"/>
      <c r="J33" s="15"/>
      <c r="K33" s="15"/>
      <c r="L33" s="15"/>
    </row>
  </sheetData>
  <pageMargins left="0.7" right="0.7" top="0.75" bottom="0.75" header="0.3" footer="0.3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16"/>
  <sheetViews>
    <sheetView zoomScaleNormal="100" workbookViewId="0">
      <selection activeCell="C8" sqref="C8"/>
    </sheetView>
  </sheetViews>
  <sheetFormatPr defaultRowHeight="15"/>
  <cols>
    <col min="1" max="1" width="4" customWidth="1"/>
    <col min="2" max="2" width="28.42578125" customWidth="1"/>
    <col min="3" max="3" width="47.28515625" customWidth="1"/>
    <col min="4" max="6" width="27.28515625" customWidth="1"/>
    <col min="7" max="7" width="25.42578125" customWidth="1"/>
    <col min="8" max="8" width="25.5703125" customWidth="1"/>
    <col min="9" max="9" width="26.42578125" customWidth="1"/>
  </cols>
  <sheetData>
    <row r="1" spans="2:9">
      <c r="B1" s="6" t="s">
        <v>20</v>
      </c>
    </row>
    <row r="3" spans="2:9" ht="32.25" customHeight="1">
      <c r="B3" s="16" t="s">
        <v>44</v>
      </c>
      <c r="C3" s="11">
        <v>105004</v>
      </c>
    </row>
    <row r="4" spans="2:9" ht="25.5">
      <c r="B4" s="16" t="s">
        <v>21</v>
      </c>
      <c r="C4" s="11" t="s">
        <v>75</v>
      </c>
    </row>
    <row r="6" spans="2:9">
      <c r="B6" s="6" t="s">
        <v>45</v>
      </c>
    </row>
    <row r="7" spans="2:9">
      <c r="B7" s="4"/>
    </row>
    <row r="8" spans="2:9" ht="39.75" customHeight="1">
      <c r="B8" s="55" t="s">
        <v>46</v>
      </c>
      <c r="C8" s="55" t="s">
        <v>47</v>
      </c>
      <c r="D8" s="69" t="s">
        <v>48</v>
      </c>
      <c r="E8" s="80"/>
      <c r="F8" s="80"/>
      <c r="G8" s="80"/>
      <c r="H8" s="70"/>
      <c r="I8" s="55" t="s">
        <v>49</v>
      </c>
    </row>
    <row r="9" spans="2:9">
      <c r="B9" s="72"/>
      <c r="C9" s="72"/>
      <c r="D9" s="55" t="s">
        <v>50</v>
      </c>
      <c r="E9" s="69" t="s">
        <v>51</v>
      </c>
      <c r="F9" s="70"/>
      <c r="G9" s="69" t="s">
        <v>52</v>
      </c>
      <c r="H9" s="70"/>
      <c r="I9" s="72"/>
    </row>
    <row r="10" spans="2:9" ht="30" customHeight="1">
      <c r="B10" s="56"/>
      <c r="C10" s="56"/>
      <c r="D10" s="56"/>
      <c r="E10" s="71" t="s">
        <v>53</v>
      </c>
      <c r="F10" s="71" t="s">
        <v>54</v>
      </c>
      <c r="G10" s="71" t="s">
        <v>53</v>
      </c>
      <c r="H10" s="71" t="s">
        <v>54</v>
      </c>
      <c r="I10" s="56"/>
    </row>
    <row r="11" spans="2:9" ht="106.5" customHeight="1">
      <c r="B11" s="17" t="s">
        <v>78</v>
      </c>
      <c r="C11" s="17" t="s">
        <v>111</v>
      </c>
      <c r="D11" s="17" t="s">
        <v>110</v>
      </c>
      <c r="E11" s="17">
        <v>1</v>
      </c>
      <c r="F11" s="17" t="s">
        <v>112</v>
      </c>
      <c r="G11" s="17"/>
      <c r="H11" s="17"/>
      <c r="I11" s="17"/>
    </row>
    <row r="12" spans="2:9" ht="17.25">
      <c r="B12" s="3"/>
    </row>
    <row r="14" spans="2:9">
      <c r="B14" s="2"/>
    </row>
    <row r="15" spans="2:9">
      <c r="B15" s="2"/>
    </row>
    <row r="16" spans="2:9">
      <c r="B16" s="2"/>
    </row>
  </sheetData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L44"/>
  <sheetViews>
    <sheetView topLeftCell="C34" zoomScaleNormal="100" workbookViewId="0">
      <selection activeCell="F46" sqref="F46"/>
    </sheetView>
  </sheetViews>
  <sheetFormatPr defaultRowHeight="15"/>
  <cols>
    <col min="1" max="1" width="4" customWidth="1"/>
    <col min="2" max="2" width="44.85546875" customWidth="1"/>
    <col min="3" max="3" width="62.140625" customWidth="1"/>
    <col min="4" max="5" width="12.42578125" customWidth="1"/>
    <col min="6" max="6" width="14.5703125" customWidth="1"/>
    <col min="7" max="7" width="12.140625" customWidth="1"/>
    <col min="8" max="8" width="11.85546875" customWidth="1"/>
    <col min="9" max="9" width="12.5703125" customWidth="1"/>
    <col min="10" max="10" width="11.5703125" customWidth="1"/>
    <col min="11" max="11" width="11.85546875" customWidth="1"/>
    <col min="12" max="12" width="12.85546875" customWidth="1"/>
  </cols>
  <sheetData>
    <row r="1" spans="2:12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2:12">
      <c r="B2" s="6" t="s">
        <v>20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2:12">
      <c r="B3" s="19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ht="31.5" customHeight="1">
      <c r="B4" s="16" t="s">
        <v>55</v>
      </c>
      <c r="C4" s="11">
        <v>105004</v>
      </c>
      <c r="D4" s="10"/>
      <c r="E4" s="10"/>
      <c r="F4" s="10"/>
      <c r="G4" s="10"/>
      <c r="H4" s="10"/>
      <c r="I4" s="10"/>
      <c r="J4" s="10"/>
      <c r="K4" s="10"/>
      <c r="L4" s="10"/>
    </row>
    <row r="5" spans="2:12" ht="31.5" customHeight="1">
      <c r="B5" s="16" t="s">
        <v>56</v>
      </c>
      <c r="C5" s="11" t="s">
        <v>75</v>
      </c>
      <c r="D5" s="10"/>
      <c r="E5" s="10"/>
      <c r="F5" s="10"/>
      <c r="G5" s="10"/>
      <c r="H5" s="10"/>
      <c r="I5" s="10"/>
      <c r="J5" s="10"/>
      <c r="K5" s="10"/>
      <c r="L5" s="10"/>
    </row>
    <row r="6" spans="2:12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2:12">
      <c r="B7" s="6" t="s">
        <v>57</v>
      </c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2:12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2:12">
      <c r="B9" s="20" t="s">
        <v>58</v>
      </c>
      <c r="C9" s="20" t="s">
        <v>59</v>
      </c>
      <c r="D9" s="10"/>
      <c r="E9" s="10"/>
      <c r="F9" s="10"/>
      <c r="G9" s="10"/>
      <c r="H9" s="10"/>
      <c r="I9" s="10"/>
      <c r="J9" s="10"/>
      <c r="K9" s="10"/>
      <c r="L9" s="10"/>
    </row>
    <row r="10" spans="2:12">
      <c r="B10" s="11">
        <v>1064</v>
      </c>
      <c r="C10" s="11" t="s">
        <v>76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2:12">
      <c r="B11" s="21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2:12">
      <c r="B12" s="22" t="s">
        <v>60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2:12">
      <c r="B13" s="21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2:12">
      <c r="B14" s="16" t="s">
        <v>61</v>
      </c>
      <c r="C14" s="11" t="s">
        <v>84</v>
      </c>
      <c r="D14" s="18"/>
      <c r="E14" s="18"/>
      <c r="F14" s="10"/>
      <c r="G14" s="10"/>
      <c r="H14" s="10"/>
      <c r="I14" s="10"/>
      <c r="J14" s="10"/>
      <c r="K14" s="10"/>
      <c r="L14" s="10"/>
    </row>
    <row r="15" spans="2:12" ht="25.5">
      <c r="B15" s="16" t="s">
        <v>62</v>
      </c>
      <c r="C15" s="11">
        <v>105004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2:12">
      <c r="B16" s="16" t="s">
        <v>63</v>
      </c>
      <c r="C16" s="11" t="s">
        <v>75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2:12" ht="26.25" customHeight="1">
      <c r="B17" s="16" t="s">
        <v>64</v>
      </c>
      <c r="C17" s="11">
        <v>1064</v>
      </c>
      <c r="D17" s="103" t="s">
        <v>65</v>
      </c>
      <c r="E17" s="104"/>
      <c r="F17" s="104"/>
      <c r="G17" s="104"/>
      <c r="H17" s="104"/>
      <c r="I17" s="104"/>
      <c r="J17" s="104"/>
      <c r="K17" s="104"/>
      <c r="L17" s="105"/>
    </row>
    <row r="18" spans="2:12" ht="60.75" customHeight="1">
      <c r="B18" s="16" t="s">
        <v>66</v>
      </c>
      <c r="C18" s="11">
        <v>11001</v>
      </c>
      <c r="D18" s="55" t="s">
        <v>67</v>
      </c>
      <c r="E18" s="55" t="s">
        <v>26</v>
      </c>
      <c r="F18" s="73" t="s">
        <v>27</v>
      </c>
      <c r="G18" s="73" t="s">
        <v>28</v>
      </c>
      <c r="H18" s="73" t="s">
        <v>29</v>
      </c>
      <c r="I18" s="55" t="s">
        <v>30</v>
      </c>
      <c r="J18" s="55" t="s">
        <v>68</v>
      </c>
      <c r="K18" s="55" t="s">
        <v>69</v>
      </c>
      <c r="L18" s="76" t="s">
        <v>70</v>
      </c>
    </row>
    <row r="19" spans="2:12" ht="25.5">
      <c r="B19" s="23" t="s">
        <v>40</v>
      </c>
      <c r="C19" s="11" t="s">
        <v>85</v>
      </c>
      <c r="D19" s="72"/>
      <c r="E19" s="72"/>
      <c r="F19" s="74"/>
      <c r="G19" s="74"/>
      <c r="H19" s="74"/>
      <c r="I19" s="72"/>
      <c r="J19" s="72"/>
      <c r="K19" s="72"/>
      <c r="L19" s="77"/>
    </row>
    <row r="20" spans="2:12" ht="63.75">
      <c r="B20" s="23" t="s">
        <v>71</v>
      </c>
      <c r="C20" s="11" t="s">
        <v>79</v>
      </c>
      <c r="D20" s="72"/>
      <c r="E20" s="72"/>
      <c r="F20" s="74"/>
      <c r="G20" s="74"/>
      <c r="H20" s="74"/>
      <c r="I20" s="72"/>
      <c r="J20" s="72"/>
      <c r="K20" s="72"/>
      <c r="L20" s="77"/>
    </row>
    <row r="21" spans="2:12">
      <c r="B21" s="23" t="s">
        <v>42</v>
      </c>
      <c r="C21" s="84" t="s">
        <v>83</v>
      </c>
      <c r="D21" s="72"/>
      <c r="E21" s="72"/>
      <c r="F21" s="74"/>
      <c r="G21" s="74"/>
      <c r="H21" s="74"/>
      <c r="I21" s="72"/>
      <c r="J21" s="72"/>
      <c r="K21" s="72"/>
      <c r="L21" s="77"/>
    </row>
    <row r="22" spans="2:12" ht="18" customHeight="1">
      <c r="B22" s="11" t="s">
        <v>72</v>
      </c>
      <c r="C22" s="11" t="s">
        <v>75</v>
      </c>
      <c r="D22" s="72"/>
      <c r="E22" s="72"/>
      <c r="F22" s="74"/>
      <c r="G22" s="74"/>
      <c r="H22" s="74"/>
      <c r="I22" s="72"/>
      <c r="J22" s="72"/>
      <c r="K22" s="72"/>
      <c r="L22" s="77"/>
    </row>
    <row r="23" spans="2:12">
      <c r="B23" s="64"/>
      <c r="C23" s="66" t="s">
        <v>73</v>
      </c>
      <c r="D23" s="56"/>
      <c r="E23" s="56"/>
      <c r="F23" s="75"/>
      <c r="G23" s="75"/>
      <c r="H23" s="75"/>
      <c r="I23" s="56"/>
      <c r="J23" s="56"/>
      <c r="K23" s="56"/>
      <c r="L23" s="78"/>
    </row>
    <row r="24" spans="2:12" s="83" customFormat="1">
      <c r="B24" s="48" t="s">
        <v>86</v>
      </c>
      <c r="C24" s="48" t="s">
        <v>87</v>
      </c>
      <c r="D24" s="82">
        <v>49</v>
      </c>
      <c r="E24" s="82">
        <v>27</v>
      </c>
      <c r="F24" s="82">
        <v>7</v>
      </c>
      <c r="G24" s="82">
        <v>13</v>
      </c>
      <c r="H24" s="82">
        <v>19</v>
      </c>
      <c r="I24" s="82">
        <v>26</v>
      </c>
      <c r="J24" s="82">
        <v>21</v>
      </c>
      <c r="K24" s="82">
        <v>21</v>
      </c>
      <c r="L24" s="82" t="s">
        <v>3</v>
      </c>
    </row>
    <row r="25" spans="2:12" s="83" customFormat="1" ht="25.5">
      <c r="B25" s="48" t="s">
        <v>86</v>
      </c>
      <c r="C25" s="48" t="s">
        <v>88</v>
      </c>
      <c r="D25" s="82">
        <v>216</v>
      </c>
      <c r="E25" s="82">
        <v>239</v>
      </c>
      <c r="F25" s="82">
        <v>1</v>
      </c>
      <c r="G25" s="82">
        <v>231</v>
      </c>
      <c r="H25" s="82">
        <v>231</v>
      </c>
      <c r="I25" s="82">
        <v>253</v>
      </c>
      <c r="J25" s="82">
        <v>257</v>
      </c>
      <c r="K25" s="82">
        <v>257</v>
      </c>
      <c r="L25" s="82" t="s">
        <v>3</v>
      </c>
    </row>
    <row r="26" spans="2:12" s="83" customFormat="1" ht="51">
      <c r="B26" s="48" t="s">
        <v>86</v>
      </c>
      <c r="C26" s="48" t="s">
        <v>89</v>
      </c>
      <c r="D26" s="82">
        <v>289</v>
      </c>
      <c r="E26" s="82">
        <v>295</v>
      </c>
      <c r="F26" s="82">
        <v>20</v>
      </c>
      <c r="G26" s="82">
        <v>269</v>
      </c>
      <c r="H26" s="82">
        <v>284</v>
      </c>
      <c r="I26" s="82">
        <v>299</v>
      </c>
      <c r="J26" s="82">
        <v>303</v>
      </c>
      <c r="K26" s="82">
        <v>307</v>
      </c>
      <c r="L26" s="82" t="s">
        <v>3</v>
      </c>
    </row>
    <row r="27" spans="2:12" s="83" customFormat="1" ht="38.25">
      <c r="B27" s="48" t="s">
        <v>86</v>
      </c>
      <c r="C27" s="48" t="s">
        <v>90</v>
      </c>
      <c r="D27" s="82">
        <v>570</v>
      </c>
      <c r="E27" s="82">
        <v>810</v>
      </c>
      <c r="F27" s="82">
        <v>280</v>
      </c>
      <c r="G27" s="82">
        <v>420</v>
      </c>
      <c r="H27" s="82">
        <v>700</v>
      </c>
      <c r="I27" s="82">
        <v>840</v>
      </c>
      <c r="J27" s="82">
        <v>880</v>
      </c>
      <c r="K27" s="82">
        <v>960</v>
      </c>
      <c r="L27" s="82" t="s">
        <v>3</v>
      </c>
    </row>
    <row r="28" spans="2:12" s="83" customFormat="1" ht="25.5">
      <c r="B28" s="48" t="s">
        <v>86</v>
      </c>
      <c r="C28" s="48" t="s">
        <v>91</v>
      </c>
      <c r="D28" s="82">
        <v>1679</v>
      </c>
      <c r="E28" s="82">
        <v>1600</v>
      </c>
      <c r="F28" s="82">
        <v>400</v>
      </c>
      <c r="G28" s="82">
        <v>800</v>
      </c>
      <c r="H28" s="82">
        <v>1200</v>
      </c>
      <c r="I28" s="82">
        <v>1600</v>
      </c>
      <c r="J28" s="82">
        <v>1600</v>
      </c>
      <c r="K28" s="82">
        <v>1600</v>
      </c>
      <c r="L28" s="82" t="s">
        <v>3</v>
      </c>
    </row>
    <row r="29" spans="2:12" s="83" customFormat="1" ht="63.75">
      <c r="B29" s="48" t="s">
        <v>86</v>
      </c>
      <c r="C29" s="48" t="s">
        <v>92</v>
      </c>
      <c r="D29" s="82">
        <v>4</v>
      </c>
      <c r="E29" s="82">
        <v>4</v>
      </c>
      <c r="F29" s="82">
        <v>1</v>
      </c>
      <c r="G29" s="82">
        <v>2</v>
      </c>
      <c r="H29" s="82">
        <v>3</v>
      </c>
      <c r="I29" s="82">
        <v>4</v>
      </c>
      <c r="J29" s="82">
        <v>4</v>
      </c>
      <c r="K29" s="82">
        <v>4</v>
      </c>
      <c r="L29" s="82" t="s">
        <v>3</v>
      </c>
    </row>
    <row r="30" spans="2:12" s="83" customFormat="1" ht="63.75">
      <c r="B30" s="48" t="s">
        <v>86</v>
      </c>
      <c r="C30" s="48" t="s">
        <v>93</v>
      </c>
      <c r="D30" s="82">
        <v>4</v>
      </c>
      <c r="E30" s="82">
        <v>4</v>
      </c>
      <c r="F30" s="82">
        <v>1</v>
      </c>
      <c r="G30" s="82">
        <v>2</v>
      </c>
      <c r="H30" s="82">
        <v>3</v>
      </c>
      <c r="I30" s="82">
        <v>4</v>
      </c>
      <c r="J30" s="82">
        <v>4</v>
      </c>
      <c r="K30" s="82">
        <v>4</v>
      </c>
      <c r="L30" s="82" t="s">
        <v>3</v>
      </c>
    </row>
    <row r="31" spans="2:12" s="83" customFormat="1" ht="51">
      <c r="B31" s="48" t="s">
        <v>86</v>
      </c>
      <c r="C31" s="48" t="s">
        <v>94</v>
      </c>
      <c r="D31" s="82">
        <v>1</v>
      </c>
      <c r="E31" s="82">
        <v>1</v>
      </c>
      <c r="F31" s="82"/>
      <c r="G31" s="82"/>
      <c r="H31" s="82"/>
      <c r="I31" s="82"/>
      <c r="J31" s="82"/>
      <c r="K31" s="82"/>
      <c r="L31" s="82" t="s">
        <v>3</v>
      </c>
    </row>
    <row r="32" spans="2:12" s="83" customFormat="1" ht="38.25">
      <c r="B32" s="48" t="s">
        <v>86</v>
      </c>
      <c r="C32" s="48" t="s">
        <v>99</v>
      </c>
      <c r="D32" s="82"/>
      <c r="E32" s="82"/>
      <c r="F32" s="82">
        <v>1</v>
      </c>
      <c r="G32" s="82">
        <v>1</v>
      </c>
      <c r="H32" s="82">
        <v>1</v>
      </c>
      <c r="I32" s="82">
        <v>1</v>
      </c>
      <c r="J32" s="82">
        <v>1</v>
      </c>
      <c r="K32" s="82">
        <v>1</v>
      </c>
      <c r="L32" s="82" t="s">
        <v>3</v>
      </c>
    </row>
    <row r="33" spans="2:12" s="83" customFormat="1" ht="25.5">
      <c r="B33" s="48" t="s">
        <v>86</v>
      </c>
      <c r="C33" s="48" t="s">
        <v>95</v>
      </c>
      <c r="D33" s="82">
        <v>3</v>
      </c>
      <c r="E33" s="82">
        <v>3</v>
      </c>
      <c r="F33" s="82"/>
      <c r="G33" s="82"/>
      <c r="H33" s="82"/>
      <c r="I33" s="82">
        <v>2</v>
      </c>
      <c r="J33" s="82">
        <v>2</v>
      </c>
      <c r="K33" s="82">
        <v>2</v>
      </c>
      <c r="L33" s="82" t="s">
        <v>3</v>
      </c>
    </row>
    <row r="34" spans="2:12" s="83" customFormat="1" ht="38.25">
      <c r="B34" s="48" t="s">
        <v>86</v>
      </c>
      <c r="C34" s="48" t="s">
        <v>96</v>
      </c>
      <c r="D34" s="82">
        <v>6</v>
      </c>
      <c r="E34" s="82">
        <v>6</v>
      </c>
      <c r="F34" s="82"/>
      <c r="G34" s="82"/>
      <c r="H34" s="82">
        <v>3</v>
      </c>
      <c r="I34" s="82">
        <v>3</v>
      </c>
      <c r="J34" s="82">
        <v>3</v>
      </c>
      <c r="K34" s="82">
        <v>3</v>
      </c>
      <c r="L34" s="82" t="s">
        <v>3</v>
      </c>
    </row>
    <row r="35" spans="2:12" s="83" customFormat="1" ht="38.25">
      <c r="B35" s="48" t="s">
        <v>86</v>
      </c>
      <c r="C35" s="48" t="s">
        <v>97</v>
      </c>
      <c r="D35" s="82">
        <v>4</v>
      </c>
      <c r="E35" s="82">
        <v>4</v>
      </c>
      <c r="F35" s="82">
        <v>1</v>
      </c>
      <c r="G35" s="82">
        <v>2</v>
      </c>
      <c r="H35" s="82">
        <v>3</v>
      </c>
      <c r="I35" s="82">
        <v>4</v>
      </c>
      <c r="J35" s="82">
        <v>4</v>
      </c>
      <c r="K35" s="82">
        <v>4</v>
      </c>
      <c r="L35" s="82" t="s">
        <v>3</v>
      </c>
    </row>
    <row r="36" spans="2:12" s="83" customFormat="1" ht="38.25">
      <c r="B36" s="48" t="s">
        <v>86</v>
      </c>
      <c r="C36" s="48" t="s">
        <v>98</v>
      </c>
      <c r="D36" s="82">
        <v>13</v>
      </c>
      <c r="E36" s="82">
        <v>12</v>
      </c>
      <c r="F36" s="82">
        <v>2</v>
      </c>
      <c r="G36" s="82">
        <v>6</v>
      </c>
      <c r="H36" s="82">
        <v>9</v>
      </c>
      <c r="I36" s="82">
        <v>12</v>
      </c>
      <c r="J36" s="82">
        <v>12</v>
      </c>
      <c r="K36" s="82">
        <v>12</v>
      </c>
      <c r="L36" s="82" t="s">
        <v>3</v>
      </c>
    </row>
    <row r="37" spans="2:12" ht="15" customHeight="1">
      <c r="B37" s="25" t="s">
        <v>74</v>
      </c>
      <c r="C37" s="26"/>
      <c r="D37" s="24">
        <v>755935.7</v>
      </c>
      <c r="E37" s="24">
        <v>777487</v>
      </c>
      <c r="F37" s="99">
        <f>I37/4</f>
        <v>198890.45</v>
      </c>
      <c r="G37" s="99">
        <f>I37/4*2</f>
        <v>397780.9</v>
      </c>
      <c r="H37" s="99">
        <f>I37/4*3</f>
        <v>596671.35000000009</v>
      </c>
      <c r="I37" s="24">
        <v>795561.8</v>
      </c>
      <c r="J37" s="24">
        <v>807495.2</v>
      </c>
      <c r="K37" s="24">
        <v>819607.7</v>
      </c>
      <c r="L37" s="24"/>
    </row>
    <row r="38" spans="2:12">
      <c r="B38" s="64"/>
      <c r="C38" s="66" t="s">
        <v>100</v>
      </c>
      <c r="D38" s="56"/>
      <c r="E38" s="56"/>
      <c r="F38" s="75"/>
      <c r="G38" s="75"/>
      <c r="H38" s="75"/>
      <c r="I38" s="56"/>
      <c r="J38" s="56"/>
      <c r="K38" s="56"/>
      <c r="L38" s="78"/>
    </row>
    <row r="39" spans="2:12">
      <c r="B39" s="11" t="s">
        <v>101</v>
      </c>
      <c r="C39" s="11" t="s">
        <v>102</v>
      </c>
      <c r="D39" s="86">
        <v>33</v>
      </c>
      <c r="E39" s="86">
        <v>28</v>
      </c>
      <c r="F39" s="86"/>
      <c r="G39" s="86">
        <v>33</v>
      </c>
      <c r="H39" s="86"/>
      <c r="I39" s="86"/>
      <c r="J39" s="87">
        <v>10</v>
      </c>
      <c r="K39" s="87">
        <v>10</v>
      </c>
      <c r="L39" s="82" t="s">
        <v>3</v>
      </c>
    </row>
    <row r="40" spans="2:12">
      <c r="B40" s="11" t="s">
        <v>101</v>
      </c>
      <c r="C40" s="11" t="s">
        <v>103</v>
      </c>
      <c r="D40" s="86">
        <v>7</v>
      </c>
      <c r="E40" s="86">
        <v>25</v>
      </c>
      <c r="F40" s="86"/>
      <c r="G40" s="86">
        <v>15</v>
      </c>
      <c r="H40" s="86"/>
      <c r="I40" s="86"/>
      <c r="J40" s="87">
        <v>6</v>
      </c>
      <c r="K40" s="87">
        <v>6</v>
      </c>
      <c r="L40" s="82" t="s">
        <v>3</v>
      </c>
    </row>
    <row r="41" spans="2:12">
      <c r="B41" s="11" t="s">
        <v>101</v>
      </c>
      <c r="C41" s="11" t="s">
        <v>104</v>
      </c>
      <c r="D41" s="86"/>
      <c r="E41" s="86"/>
      <c r="F41" s="86"/>
      <c r="G41" s="86"/>
      <c r="H41" s="86"/>
      <c r="I41" s="86"/>
      <c r="J41" s="87"/>
      <c r="K41" s="87"/>
      <c r="L41" s="82" t="s">
        <v>3</v>
      </c>
    </row>
    <row r="42" spans="2:12" ht="25.5">
      <c r="B42" s="11" t="s">
        <v>105</v>
      </c>
      <c r="C42" s="11" t="s">
        <v>106</v>
      </c>
      <c r="D42" s="88">
        <v>6</v>
      </c>
      <c r="E42" s="88">
        <v>6</v>
      </c>
      <c r="F42" s="86"/>
      <c r="G42" s="88">
        <v>6</v>
      </c>
      <c r="H42" s="86"/>
      <c r="I42" s="88"/>
      <c r="J42" s="87">
        <v>6</v>
      </c>
      <c r="K42" s="87">
        <v>6</v>
      </c>
      <c r="L42" s="82" t="s">
        <v>3</v>
      </c>
    </row>
    <row r="43" spans="2:12" ht="38.25">
      <c r="B43" s="11" t="s">
        <v>107</v>
      </c>
      <c r="C43" s="11" t="s">
        <v>108</v>
      </c>
      <c r="D43" s="91">
        <v>13317.8</v>
      </c>
      <c r="E43" s="91">
        <v>13027.9</v>
      </c>
      <c r="F43" s="86"/>
      <c r="G43" s="86"/>
      <c r="H43" s="86"/>
      <c r="I43" s="91"/>
      <c r="J43" s="92"/>
      <c r="K43" s="92"/>
      <c r="L43" s="82" t="s">
        <v>3</v>
      </c>
    </row>
    <row r="44" spans="2:12" ht="15" customHeight="1">
      <c r="B44" s="25" t="s">
        <v>109</v>
      </c>
      <c r="C44" s="26"/>
      <c r="D44" s="89">
        <v>14064.8</v>
      </c>
      <c r="E44" s="89">
        <v>13758.8</v>
      </c>
      <c r="F44" s="89"/>
      <c r="G44" s="89">
        <f>I44/4*2</f>
        <v>1810.2</v>
      </c>
      <c r="H44" s="89">
        <f>I44/4*3</f>
        <v>2715.3</v>
      </c>
      <c r="I44" s="90">
        <v>3620.4</v>
      </c>
      <c r="J44" s="95">
        <v>13500</v>
      </c>
      <c r="K44" s="95">
        <v>13500</v>
      </c>
      <c r="L44" s="90"/>
    </row>
  </sheetData>
  <mergeCells count="1">
    <mergeCell ref="D17:L17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F17"/>
  <sheetViews>
    <sheetView zoomScaleNormal="100" workbookViewId="0">
      <selection activeCell="F15" sqref="F15"/>
    </sheetView>
  </sheetViews>
  <sheetFormatPr defaultRowHeight="15"/>
  <cols>
    <col min="1" max="1" width="3.85546875" customWidth="1"/>
    <col min="2" max="2" width="18.28515625" customWidth="1"/>
    <col min="3" max="3" width="17.42578125" customWidth="1"/>
    <col min="4" max="4" width="11.85546875" customWidth="1"/>
    <col min="5" max="5" width="54.28515625" customWidth="1"/>
    <col min="6" max="6" width="18.140625" customWidth="1"/>
  </cols>
  <sheetData>
    <row r="1" spans="2:6">
      <c r="C1" s="1"/>
      <c r="D1" s="1"/>
      <c r="E1" s="1"/>
      <c r="F1" s="27" t="s">
        <v>14</v>
      </c>
    </row>
    <row r="2" spans="2:6">
      <c r="C2" s="33"/>
      <c r="D2" s="33"/>
      <c r="E2" s="34"/>
      <c r="F2" s="34"/>
    </row>
    <row r="3" spans="2:6">
      <c r="B3" s="31"/>
      <c r="C3" s="30"/>
      <c r="D3" s="30"/>
      <c r="E3" s="31"/>
      <c r="F3" s="31"/>
    </row>
    <row r="4" spans="2:6" ht="19.5" customHeight="1">
      <c r="B4" s="106" t="s">
        <v>12</v>
      </c>
      <c r="C4" s="106"/>
      <c r="D4" s="106"/>
      <c r="E4" s="11">
        <v>105004</v>
      </c>
      <c r="F4" s="31"/>
    </row>
    <row r="5" spans="2:6" ht="17.25" customHeight="1">
      <c r="B5" s="106" t="s">
        <v>13</v>
      </c>
      <c r="C5" s="106"/>
      <c r="D5" s="106"/>
      <c r="E5" s="11" t="s">
        <v>75</v>
      </c>
      <c r="F5" s="31"/>
    </row>
    <row r="6" spans="2:6">
      <c r="C6" s="30"/>
      <c r="D6" s="30"/>
      <c r="E6" s="31"/>
      <c r="F6" s="31"/>
    </row>
    <row r="7" spans="2:6">
      <c r="B7" s="28" t="s">
        <v>115</v>
      </c>
      <c r="C7" s="30"/>
      <c r="D7" s="30"/>
      <c r="E7" s="31"/>
      <c r="F7" s="31"/>
    </row>
    <row r="8" spans="2:6">
      <c r="B8" s="28" t="s">
        <v>116</v>
      </c>
      <c r="C8" s="30"/>
      <c r="D8" s="30"/>
      <c r="E8" s="31"/>
      <c r="F8" s="31"/>
    </row>
    <row r="9" spans="2:6">
      <c r="B9" s="31"/>
      <c r="C9" s="31"/>
      <c r="D9" s="31"/>
      <c r="E9" s="31"/>
      <c r="F9" s="31"/>
    </row>
    <row r="10" spans="2:6" ht="15" customHeight="1">
      <c r="B10" s="108" t="s">
        <v>15</v>
      </c>
      <c r="C10" s="109"/>
      <c r="D10" s="110" t="s">
        <v>19</v>
      </c>
      <c r="E10" s="111"/>
      <c r="F10" s="114" t="s">
        <v>16</v>
      </c>
    </row>
    <row r="11" spans="2:6" ht="25.5" customHeight="1">
      <c r="B11" s="29" t="s">
        <v>11</v>
      </c>
      <c r="C11" s="29" t="s">
        <v>17</v>
      </c>
      <c r="D11" s="112"/>
      <c r="E11" s="113"/>
      <c r="F11" s="115"/>
    </row>
    <row r="12" spans="2:6" ht="15" customHeight="1">
      <c r="B12" s="35" t="s">
        <v>18</v>
      </c>
      <c r="C12" s="40"/>
      <c r="D12" s="32"/>
      <c r="E12" s="32"/>
      <c r="F12" s="36">
        <f>SUM(F16,F14)</f>
        <v>799182.20000000007</v>
      </c>
    </row>
    <row r="13" spans="2:6" ht="27.75" customHeight="1">
      <c r="B13" s="93">
        <v>1064</v>
      </c>
      <c r="C13" s="44"/>
      <c r="D13" s="116" t="s">
        <v>76</v>
      </c>
      <c r="E13" s="116"/>
      <c r="F13" s="93"/>
    </row>
    <row r="14" spans="2:6" ht="34.5" customHeight="1">
      <c r="B14" s="42"/>
      <c r="C14" s="41">
        <v>11001</v>
      </c>
      <c r="D14" s="117" t="s">
        <v>85</v>
      </c>
      <c r="E14" s="117"/>
      <c r="F14" s="37">
        <v>795561.8</v>
      </c>
    </row>
    <row r="15" spans="2:6" ht="25.5">
      <c r="B15" s="42"/>
      <c r="C15" s="41"/>
      <c r="D15" s="43"/>
      <c r="E15" s="85" t="s">
        <v>75</v>
      </c>
      <c r="F15" s="37"/>
    </row>
    <row r="16" spans="2:6" ht="38.25" customHeight="1">
      <c r="B16" s="42"/>
      <c r="C16" s="44">
        <v>31001</v>
      </c>
      <c r="D16" s="107" t="s">
        <v>80</v>
      </c>
      <c r="E16" s="107"/>
      <c r="F16" s="38">
        <v>3620.4</v>
      </c>
    </row>
    <row r="17" spans="2:6" ht="25.5">
      <c r="B17" s="47"/>
      <c r="C17" s="45"/>
      <c r="D17" s="46"/>
      <c r="E17" s="39" t="s">
        <v>75</v>
      </c>
      <c r="F17" s="94"/>
    </row>
  </sheetData>
  <mergeCells count="8">
    <mergeCell ref="F10:F11"/>
    <mergeCell ref="D13:E13"/>
    <mergeCell ref="D14:E14"/>
    <mergeCell ref="B4:D4"/>
    <mergeCell ref="B5:D5"/>
    <mergeCell ref="D16:E16"/>
    <mergeCell ref="B10:C10"/>
    <mergeCell ref="D10:E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16</vt:i4>
      </vt:variant>
    </vt:vector>
  </HeadingPairs>
  <TitlesOfParts>
    <vt:vector size="21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Lilit Mkrtchyan</cp:lastModifiedBy>
  <cp:lastPrinted>2019-06-10T10:04:25Z</cp:lastPrinted>
  <dcterms:created xsi:type="dcterms:W3CDTF">2017-12-06T07:28:20Z</dcterms:created>
  <dcterms:modified xsi:type="dcterms:W3CDTF">2019-09-13T13:17:31Z</dcterms:modified>
</cp:coreProperties>
</file>